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15600" windowHeight="11160"/>
  </bookViews>
  <sheets>
    <sheet name="CG 17 M 01"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pd3" hidden="1">{"Daily Survey Report",#N/A,FALSE,"Daily"}</definedName>
    <definedName name="___pd3" hidden="1">{"Daily Survey Report",#N/A,FALSE,"Daily"}</definedName>
    <definedName name="__pd2" hidden="1">{"Daily Survey Report",#N/A,FALSE,"Daily"}</definedName>
    <definedName name="_1_Daily_Survey">#REF!</definedName>
    <definedName name="_2_WEEKLY_TRAFFIC_SUMMARY">#REF!</definedName>
    <definedName name="_3_Zoning_Scheme">#REF!</definedName>
    <definedName name="_4_O_D_Matrix">#REF!</definedName>
    <definedName name="_5_Axle_Load_Analysis">#REF!</definedName>
    <definedName name="_6_Projected_Annual_Average_Daily_Traffic_Based_on_Vehicle_Registration">#REF!</definedName>
    <definedName name="_Bal4301">'[1]PR-1'!#REF!</definedName>
    <definedName name="_F180000">#REF!</definedName>
    <definedName name="_Fill" hidden="1">#REF!</definedName>
    <definedName name="_MP0510">#REF!</definedName>
    <definedName name="_MP053502">'[1]PR-1'!$A$40</definedName>
    <definedName name="_MP23">#REF!</definedName>
    <definedName name="_MP2902">'[1]PR-1'!#REF!</definedName>
    <definedName name="_MP2903">'[1]PR-1'!#REF!</definedName>
    <definedName name="_MP2904">'[1]PR-1'!#REF!</definedName>
    <definedName name="_MP2905">'[1]PR-1'!#REF!</definedName>
    <definedName name="_MP2906">'[1]PR-1'!#REF!</definedName>
    <definedName name="_MP2907">'[1]PR-1'!#REF!</definedName>
    <definedName name="_MP2908">'[1]PR-1'!#REF!</definedName>
    <definedName name="_MP2909">'[1]PR-1'!#REF!</definedName>
    <definedName name="_MP2910">'[1]PR-1'!#REF!</definedName>
    <definedName name="_MP2911">'[1]PR-1'!#REF!</definedName>
    <definedName name="_MP2912">'[1]PR-1'!#REF!</definedName>
    <definedName name="_MP2913">'[1]PR-1'!#REF!</definedName>
    <definedName name="_MP3503">#REF!</definedName>
    <definedName name="_MP3504">'[1]PR-1'!#REF!</definedName>
    <definedName name="_MP3505">#REF!</definedName>
    <definedName name="_MP3506">#REF!</definedName>
    <definedName name="_MP3507">#REF!</definedName>
    <definedName name="_MP3508">#REF!</definedName>
    <definedName name="_MP3509">#REF!</definedName>
    <definedName name="_MP3510">#REF!</definedName>
    <definedName name="_MP3511">#REF!</definedName>
    <definedName name="_MP3512">'[1]PR-1'!#REF!</definedName>
    <definedName name="_MP3513">'[1]PR-1'!#REF!</definedName>
    <definedName name="_MP3514">#REF!</definedName>
    <definedName name="_MP3515">'[1]PR-1'!#REF!</definedName>
    <definedName name="_MP3520">#REF!</definedName>
    <definedName name="_MP3522">#REF!</definedName>
    <definedName name="_MP3523">#REF!</definedName>
    <definedName name="_MP3524">#REF!</definedName>
    <definedName name="_MP3525">#REF!</definedName>
    <definedName name="_MP3551">#REF!</definedName>
    <definedName name="_MP3552">'[1]PR-1'!#REF!</definedName>
    <definedName name="_MP3555">#REF!</definedName>
    <definedName name="_MP4301">'[1]PR-1'!#REF!</definedName>
    <definedName name="_MP5101">'[1]PR-1'!#REF!</definedName>
    <definedName name="_MP551">#REF!</definedName>
    <definedName name="_pd2" hidden="1">{"Daily Survey Report",#N/A,FALSE,"Daily"}</definedName>
    <definedName name="_pd3" hidden="1">{"Daily Survey Report",#N/A,FALSE,"Daily"}</definedName>
    <definedName name="a">#REF!</definedName>
    <definedName name="AA">'[2]ATTERBERG LIMIT'!#REF!</definedName>
    <definedName name="aaa" hidden="1">{"Daily Survey Report",#N/A,FALSE,"Daily"}</definedName>
    <definedName name="aaaa" hidden="1">{"Daily Survey Report",#N/A,FALSE,"Daily"}</definedName>
    <definedName name="aaaaaa" hidden="1">{"Daily Survey Report",#N/A,FALSE,"Daily"}</definedName>
    <definedName name="aac">#REF!</definedName>
    <definedName name="aad">#REF!</definedName>
    <definedName name="ab">#REF!</definedName>
    <definedName name="ABC">'[2]ATTERBERG LIMIT'!#REF!</definedName>
    <definedName name="ABCD">'[2]ATTERBERG LIMIT'!#REF!</definedName>
    <definedName name="ABCDE">'[2]ATTERBERG LIMIT'!#REF!</definedName>
    <definedName name="ac">#REF!</definedName>
    <definedName name="ad">#REF!</definedName>
    <definedName name="ae">#REF!</definedName>
    <definedName name="af">#REF!</definedName>
    <definedName name="ai">#REF!</definedName>
    <definedName name="aj">#REF!</definedName>
    <definedName name="akhilesh">#REF!</definedName>
    <definedName name="al">#REF!</definedName>
    <definedName name="an">#REF!</definedName>
    <definedName name="ANALYSIS_OF_BENKELMAN_BEAM_DEFLECTION_DATA">#REF!</definedName>
    <definedName name="anu" hidden="1">{"Daily Survey Report",#N/A,FALSE,"Daily"}</definedName>
    <definedName name="ao">#REF!</definedName>
    <definedName name="ar">#REF!</definedName>
    <definedName name="as">#REF!</definedName>
    <definedName name="ASD">'[2]ATTERBERG LIMIT'!#REF!</definedName>
    <definedName name="ASDFDFDFF" hidden="1">{"Daily Survey Report",#N/A,FALSE,"Daily"}</definedName>
    <definedName name="ASXZ">#REF!</definedName>
    <definedName name="at">#REF!</definedName>
    <definedName name="au">#REF!</definedName>
    <definedName name="avinash">[3]Letter!#REF!</definedName>
    <definedName name="Axle_Load_Analysis">#REF!</definedName>
    <definedName name="ay">#REF!</definedName>
    <definedName name="az">#REF!</definedName>
    <definedName name="b" hidden="1">{"Daily Survey Report",#N/A,FALSE,"Daily"}</definedName>
    <definedName name="bac">#REF!</definedName>
    <definedName name="bad">#REF!</definedName>
    <definedName name="Badi">#REF!</definedName>
    <definedName name="Barkedasalam">#REF!</definedName>
    <definedName name="Barkhedabondar">#REF!</definedName>
    <definedName name="bb">#REF!</definedName>
    <definedName name="bd">#REF!</definedName>
    <definedName name="be">#REF!</definedName>
    <definedName name="beni" hidden="1">{"Daily Survey Report",#N/A,FALSE,"Daily"}</definedName>
    <definedName name="BFROMAT" hidden="1">{"Daily Survey Report",#N/A,FALSE,"Daily"}</definedName>
    <definedName name="Bhopal">#REF!</definedName>
    <definedName name="Bhopal_0601">#REF!</definedName>
    <definedName name="Bhopal1">#REF!</definedName>
    <definedName name="Bhopal350502">#REF!</definedName>
    <definedName name="bi">#REF!</definedName>
    <definedName name="bj">#REF!</definedName>
    <definedName name="bl">#REF!</definedName>
    <definedName name="bo">#REF!</definedName>
    <definedName name="BRIDGE_CONDITION_SURVEY">#REF!</definedName>
    <definedName name="BRIDGE_INSPECTION_REPORT">#REF!</definedName>
    <definedName name="Bridge_Inventory_Survey">#REF!</definedName>
    <definedName name="bs">#REF!</definedName>
    <definedName name="Bsalam">#REF!</definedName>
    <definedName name="bt">#REF!</definedName>
    <definedName name="bu">#REF!</definedName>
    <definedName name="Burdi">[4]Unconnected!$B$9:$B$65</definedName>
    <definedName name="BVC">[5]Letter!#REF!</definedName>
    <definedName name="C.C.Road">'[6]Gen Info'!$B$34:$B$57</definedName>
    <definedName name="cac">#REF!</definedName>
    <definedName name="cad">#REF!</definedName>
    <definedName name="cb">#REF!</definedName>
    <definedName name="cd">#REF!</definedName>
    <definedName name="ce">#REF!</definedName>
    <definedName name="ci">#REF!</definedName>
    <definedName name="cj">#REF!</definedName>
    <definedName name="cl">#REF!</definedName>
    <definedName name="co">#REF!</definedName>
    <definedName name="CONDITION_SURVEY_OF_CULVERTS">#REF!</definedName>
    <definedName name="cs">#REF!</definedName>
    <definedName name="ct">#REF!</definedName>
    <definedName name="cu">#REF!</definedName>
    <definedName name="cupl3Oct07" hidden="1">{"Daily Survey Report",#N/A,FALSE,"Daily"}</definedName>
    <definedName name="cvcvc" hidden="1">{"Daily Survey Report",#N/A,FALSE,"Daily"}</definedName>
    <definedName name="d" hidden="1">{"Daily Survey Report",#N/A,FALSE,"Daily"}</definedName>
    <definedName name="daa">#REF!</definedName>
    <definedName name="dab">#REF!</definedName>
    <definedName name="dabri" hidden="1">{"Daily Survey Report",#N/A,FALSE,"Daily"}</definedName>
    <definedName name="dac">#REF!</definedName>
    <definedName name="dad">#REF!</definedName>
    <definedName name="Daily_Survey">#REF!</definedName>
    <definedName name="Damkheda">#REF!</definedName>
    <definedName name="db">#REF!</definedName>
    <definedName name="dc">#REF!</definedName>
    <definedName name="dd">#REF!</definedName>
    <definedName name="de">#REF!</definedName>
    <definedName name="dee" hidden="1">{"Daily Survey Report",#N/A,FALSE,"Daily"}</definedName>
    <definedName name="DF" hidden="1">{"Daily Survey Report",#N/A,FALSE,"Daily"}</definedName>
    <definedName name="DFD" hidden="1">{"Daily Survey Report",#N/A,FALSE,"Daily"}</definedName>
    <definedName name="DFDFDFDEF">[7]Material!$D$109</definedName>
    <definedName name="dfg">#REF!</definedName>
    <definedName name="DFGDGDFG" hidden="1">{"Daily Survey Report",#N/A,FALSE,"Daily"}</definedName>
    <definedName name="DGDGDGD" hidden="1">{"Daily Survey Report",#N/A,FALSE,"Daily"}</definedName>
    <definedName name="di">#REF!</definedName>
    <definedName name="dj">#REF!</definedName>
    <definedName name="dl">#REF!</definedName>
    <definedName name="dp">#REF!</definedName>
    <definedName name="dr">#REF!</definedName>
    <definedName name="ds">#REF!</definedName>
    <definedName name="dt">#REF!</definedName>
    <definedName name="du">#REF!</definedName>
    <definedName name="ê">#REF!</definedName>
    <definedName name="eac">#REF!</definedName>
    <definedName name="ead">#REF!</definedName>
    <definedName name="eb">#REF!</definedName>
    <definedName name="ed">#REF!</definedName>
    <definedName name="ee">#REF!</definedName>
    <definedName name="ef">#REF!</definedName>
    <definedName name="ei">#REF!</definedName>
    <definedName name="ej">#REF!</definedName>
    <definedName name="el">#REF!</definedName>
    <definedName name="eo">#REF!</definedName>
    <definedName name="er">#REF!</definedName>
    <definedName name="es">#REF!</definedName>
    <definedName name="et">#REF!</definedName>
    <definedName name="eu">#REF!</definedName>
    <definedName name="ey">#REF!</definedName>
    <definedName name="f" hidden="1">{"Daily Survey Report",#N/A,FALSE,"Daily"}</definedName>
    <definedName name="F18000000">#REF!</definedName>
    <definedName name="fac">#REF!</definedName>
    <definedName name="fad">#REF!</definedName>
    <definedName name="fb">#REF!</definedName>
    <definedName name="fd">#REF!</definedName>
    <definedName name="FDSA">#REF!</definedName>
    <definedName name="FDSFS" hidden="1">{"Daily Survey Report",#N/A,FALSE,"Daily"}</definedName>
    <definedName name="fdsfsd" hidden="1">{"Daily Survey Report",#N/A,FALSE,"Daily"}</definedName>
    <definedName name="fe">#REF!</definedName>
    <definedName name="ff" hidden="1">{"Daily Survey Report",#N/A,FALSE,"Daily"}</definedName>
    <definedName name="ffff">'[8]Plant &amp;  Machinery'!$G$21</definedName>
    <definedName name="fffff">'[8]Plant &amp;  Machinery'!$G$11</definedName>
    <definedName name="FGFGFG">[7]Material!$D$110</definedName>
    <definedName name="fi">#REF!</definedName>
    <definedName name="fj">#REF!</definedName>
    <definedName name="fl">#REF!</definedName>
    <definedName name="fo">#REF!</definedName>
    <definedName name="fr">#REF!</definedName>
    <definedName name="fs">#REF!</definedName>
    <definedName name="FSD" hidden="1">{"Daily Survey Report",#N/A,FALSE,"Daily"}</definedName>
    <definedName name="FSDSFDSFFF" hidden="1">{"Daily Survey Report",#N/A,FALSE,"Daily"}</definedName>
    <definedName name="ft">#REF!</definedName>
    <definedName name="fu">#REF!</definedName>
    <definedName name="g">[9]Letter!#REF!</definedName>
    <definedName name="gac">#REF!</definedName>
    <definedName name="gad">#REF!</definedName>
    <definedName name="Gairatganj">#REF!</definedName>
    <definedName name="Garhakala">#REF!</definedName>
    <definedName name="gb">#REF!</definedName>
    <definedName name="gd">#REF!</definedName>
    <definedName name="ge">#REF!</definedName>
    <definedName name="GFDF" hidden="1">{"Daily Survey Report",#N/A,FALSE,"Daily"}</definedName>
    <definedName name="GG">#REF!</definedName>
    <definedName name="gi">#REF!</definedName>
    <definedName name="gj">#REF!</definedName>
    <definedName name="gl">#REF!</definedName>
    <definedName name="go">#REF!</definedName>
    <definedName name="GRACE">[10]MAIN!$D$22</definedName>
    <definedName name="gs">#REF!</definedName>
    <definedName name="gt">#REF!</definedName>
    <definedName name="gu">#REF!</definedName>
    <definedName name="gunga">#REF!</definedName>
    <definedName name="gungakalara">#REF!</definedName>
    <definedName name="h" hidden="1">{"Daily Survey Report",#N/A,FALSE,"Daily"}</definedName>
    <definedName name="HAR" hidden="1">{"Daily Survey Report",#N/A,FALSE,"Daily"}</definedName>
    <definedName name="hg" hidden="1">{"Daily Survey Report",#N/A,FALSE,"Daily"}</definedName>
    <definedName name="i" hidden="1">{"Daily Survey Report",#N/A,FALSE,"Daily"}</definedName>
    <definedName name="i__PCC_M_15">[11]BQ!#REF!</definedName>
    <definedName name="INST">[10]MAIN!$D$23</definedName>
    <definedName name="INVENTORY_OF_CULVERTS">#REF!</definedName>
    <definedName name="ji">#REF!</definedName>
    <definedName name="jik">#REF!</definedName>
    <definedName name="K" hidden="1">{"Daily Survey Report",#N/A,FALSE,"Daily"}</definedName>
    <definedName name="Karchuli">#REF!</definedName>
    <definedName name="kg">[9]Letter!#REF!</definedName>
    <definedName name="khamkheda">#REF!</definedName>
    <definedName name="Khargone" hidden="1">{"Daily Survey Report",#N/A,FALSE,"Daily"}</definedName>
    <definedName name="kk">'[12]PR-1'!#REF!</definedName>
    <definedName name="kkkkkk" hidden="1">{"Daily Survey Report",#N/A,FALSE,"Daily"}</definedName>
    <definedName name="km">#REF!</definedName>
    <definedName name="kolukhedi">#REF!</definedName>
    <definedName name="Kum" hidden="1">{"Daily Survey Report",#N/A,FALSE,"Daily"}</definedName>
    <definedName name="kUmhari" hidden="1">{"Daily Survey Report",#N/A,FALSE,"Daily"}</definedName>
    <definedName name="l" hidden="1">{"Daily Survey Report",#N/A,FALSE,"Daily"}</definedName>
    <definedName name="L_Bhisti">[13]Labour!$D$3</definedName>
    <definedName name="L_BitumenSprayer">[13]Labour!$D$4</definedName>
    <definedName name="L_Blacksmith">[13]Labour!$D$5</definedName>
    <definedName name="L_Blaster">[13]Labour!$D$6</definedName>
    <definedName name="L_Carpenter_1stClass">[13]Labour!$D$7</definedName>
    <definedName name="L_ChipsSpreader">[13]Labour!$D$8</definedName>
    <definedName name="L_Chiseller">[13]Labour!$D$9</definedName>
    <definedName name="L_Dresser_Skilled">[13]Labour!$D$10</definedName>
    <definedName name="L_Driller">[13]Labour!$D$11</definedName>
    <definedName name="L_Electrician_Lineman">[13]Labour!$D$12</definedName>
    <definedName name="L_Fitter">[13]Labour!$D$13</definedName>
    <definedName name="L_Mason_1stClass">[13]Labour!$D$14</definedName>
    <definedName name="L_Mason_2ndClass">[13]Labour!$D$15</definedName>
    <definedName name="L_Mate">[13]Labour!$D$16</definedName>
    <definedName name="L_Mazdoor">[13]Labour!$D$17</definedName>
    <definedName name="L_Mazdoor_Semi">[13]Labour!$D$18</definedName>
    <definedName name="L_Mazdoor_Skilled">[13]Labour!$D$19</definedName>
    <definedName name="L_Painter_1stClass">[13]Labour!$D$20</definedName>
    <definedName name="L_Plumber">[13]Labour!$D$21</definedName>
    <definedName name="L_Surveyor">[13]Labour!$D$22</definedName>
    <definedName name="L_WhiteWasher">[14]Labour!$D$23</definedName>
    <definedName name="lj">'[2]ATTERBERG LIMIT'!#REF!</definedName>
    <definedName name="m">[15]Material!$D$44</definedName>
    <definedName name="M_ACPipe_100">[13]Material!$D$3</definedName>
    <definedName name="M_Aggregate_10">[13]Material!$D$17</definedName>
    <definedName name="M_Aggregate_20">[13]Material!$D$18</definedName>
    <definedName name="M_Aggregate_224_236m_WMM">[13]Material!$D$26</definedName>
    <definedName name="M_Aggregate_375mmMaximum_224_56mm">[13]Material!$D$4</definedName>
    <definedName name="M_Aggregate_375mmMaximum_45_225mm">[13]Material!$D$5</definedName>
    <definedName name="M_Aggregate_375mmMaximum_Below_56mm">[13]Material!$D$6</definedName>
    <definedName name="M_Aggregate_40">[13]Material!$D$19</definedName>
    <definedName name="M_Aggregate_45_224m_WMM">[13]Material!$D$27</definedName>
    <definedName name="M_Aggregate_53mmMaximum_225_56mm">[13]Material!$D$7</definedName>
    <definedName name="M_Aggregate_53mmMaximum_63_45mm">[13]Material!$D$8</definedName>
    <definedName name="M_Aggregate_53mmMaximum_below_56mm">[13]Material!$D$9</definedName>
    <definedName name="M_Aggregate_Crushable_GradeI">[13]Material!$D$20</definedName>
    <definedName name="M_Aggregate_Crushable_GradeII">[13]Material!$D$21</definedName>
    <definedName name="M_Aggregate_Crushable_GradeIII">[13]Material!$D$22</definedName>
    <definedName name="M_Aggregate_GradeI_40mmNominal_10_5mm">[15]Material!$D$10</definedName>
    <definedName name="M_Aggregate_GradeI_40mmNominal_25_10mm">[15]Material!$D$11</definedName>
    <definedName name="M_Aggregate_GradeI_40mmNominal_3725_25mm">[15]Material!$D$12</definedName>
    <definedName name="M_Aggregate_GradeI_40mmNominal_5mm">[15]Material!$D$13</definedName>
    <definedName name="M_Aggregate_GradeI_90_45mm">[13]Material!$D$23</definedName>
    <definedName name="M_Aggregate_GradeII_19mmNominal_10_5mm">[13]Material!$D$14</definedName>
    <definedName name="M_Aggregate_GradeII_19mmNominal_25_10mm">[13]Material!$D$15</definedName>
    <definedName name="M_Aggregate_GradeII_19mmNominal_5mm_below">[13]Material!$D$16</definedName>
    <definedName name="M_Aggregate_GradeII_63_45mm">[13]Material!$D$24</definedName>
    <definedName name="M_Aggregate_GradeIII_53_224mm">[13]Material!$D$25</definedName>
    <definedName name="M_AluminiumSheeting_15mm">[13]Material!$D$28</definedName>
    <definedName name="M_AluminiumStuds_100_100_Lense">[13]Material!$D$29</definedName>
    <definedName name="M_Bamboo_1stClass_85_100mm_25m_long">[13]Material!$D$31</definedName>
    <definedName name="M_Bamboo_1stClass_85_100mm_2m_long">[13]Material!$D$30</definedName>
    <definedName name="M_Bamboo_1stClass_85_100mm_3m_long">[13]Material!$D$32</definedName>
    <definedName name="M_Bamboo_1stClass_85_100mm_45_55m_long">[13]Material!$D$33</definedName>
    <definedName name="M_Bamboo_2ndClass_75mm_18_25m_long">[13]Material!$D$34</definedName>
    <definedName name="M_Bamboo_2ndClass_75mm_21_30m_long">[13]Material!$D$35</definedName>
    <definedName name="M_BarbedWire">[13]Material!$D$36</definedName>
    <definedName name="M_BindingMaterial">[13]Material!$D$37</definedName>
    <definedName name="M_BindingWire">[13]Material!$D$38</definedName>
    <definedName name="M_Bitumen_CRM">[13]Material!$D$39</definedName>
    <definedName name="M_Bitumen_NRM">[13]Material!$D$40</definedName>
    <definedName name="M_Bitumen_PM">[13]Material!$D$41</definedName>
    <definedName name="M_Bitumen_S65">[13]Material!$D$42</definedName>
    <definedName name="M_Bitumen_S90">[13]Material!$D$43</definedName>
    <definedName name="M_BitumenEmulsion_RS1">[13]Material!$D$44</definedName>
    <definedName name="M_BitumenEmulsion_SS1">[13]Material!$D$45</definedName>
    <definedName name="M_BitumenSealant">[13]Material!$D$46</definedName>
    <definedName name="M_Blasted_Rubble">[13]Material!$D$47</definedName>
    <definedName name="M_BlastingMaterial">[13]Material!$D$48</definedName>
    <definedName name="M_BondStone_400_150_150mm">[13]Material!$D$49</definedName>
    <definedName name="M_Brick_1stClass">[13]Material!$D$50</definedName>
    <definedName name="M_Cement">[13]Material!$D$51</definedName>
    <definedName name="M_CementPrimer">[13]Material!$D$52</definedName>
    <definedName name="M_ChlorpreneElastomer_OR_ClosedCellFoamSealingElement">[13]Material!$D$53</definedName>
    <definedName name="M_CompensationForEarthTakenFromPrivateLand">[13]Material!$D$54</definedName>
    <definedName name="M_CompressibleFibreBoard">[13]Material!$D$55</definedName>
    <definedName name="M_CopperPlate">[13]Material!$D$56</definedName>
    <definedName name="M_CorbellingStones_300_150_150mm">[13]Material!$D$57</definedName>
    <definedName name="M_CorrosionResistantStructuralSteelGrating">[13]Material!$D$58</definedName>
    <definedName name="M_CreditForExcavatedRock">[13]Material!$D$59</definedName>
    <definedName name="M_CrowBars_40mm">[13]Material!$D$60</definedName>
    <definedName name="M_CrushedSand_OR_Grit">[13]Material!$D$61</definedName>
    <definedName name="M_CrushedSlag">[13]Material!$D$62</definedName>
    <definedName name="M_CrushedStoneAggregate_265_75">[14]Material!$D$63</definedName>
    <definedName name="M_CrushedStoneChipping_132">[13]Material!$D$64</definedName>
    <definedName name="M_CrushedStoneChipping_67mm_100Passing_112mm">[13]Material!$D$65</definedName>
    <definedName name="M_CrushedStoneChipping_67mm_100Passing_95mm">[13]Material!$D$66</definedName>
    <definedName name="M_CrushedStoneChipping_95">[13]Material!$D$67</definedName>
    <definedName name="M_CrushedStoneCoarseAggregatePassing_53mm">[13]Material!$D$68</definedName>
    <definedName name="M_CuringCompound">[13]Material!$D$69</definedName>
    <definedName name="M_DebondingStrips">[13]Material!$D$70</definedName>
    <definedName name="M_EdgeStone_450_350_100mm">[13]Material!$D$71</definedName>
    <definedName name="M_EdgeStone_450_350_200mm">[13]Material!$D$72</definedName>
    <definedName name="M_ElastomericBearingAssembly">[13]Material!$D$73</definedName>
    <definedName name="M_ElectricDetonator">[13]Material!$D$74</definedName>
    <definedName name="M_EpoxyPaint">[13]Material!$D$75</definedName>
    <definedName name="M_FarmyardManure">[13]Material!$D$77</definedName>
    <definedName name="M_FevicolAdhesive">[14]Material!$D$78</definedName>
    <definedName name="M_FilterMedia">[13]Material!$D$79</definedName>
    <definedName name="M_FineAggregate_CrushedSand">[13]Material!$D$80</definedName>
    <definedName name="M_GalvanisedAngle">[13]Material!$D$81</definedName>
    <definedName name="M_Gelatine_80">[13]Material!$D$83</definedName>
    <definedName name="M_GIPipe_100mm">[13]Material!$D$84</definedName>
    <definedName name="M_GIPipe_50mm">[13]Material!$D$85</definedName>
    <definedName name="M_GIWires">[13]Material!$D$86</definedName>
    <definedName name="M_GradedStoneAggregate">[13]Material!$D$87</definedName>
    <definedName name="M_GranularMaterial">[13]Material!$D$88</definedName>
    <definedName name="M_HandBrokenMetal_40mm">[13]Material!$D$89</definedName>
    <definedName name="M_Indigo">[14]Material!$D$90</definedName>
    <definedName name="M_InterlockingBlocks_60mm">[13]Material!$D$91</definedName>
    <definedName name="M_InterlockingBlocks_80mm">[13]Material!$D$92</definedName>
    <definedName name="M_JointFillerBoard">[13]Material!$D$93</definedName>
    <definedName name="M_JuteNetting_OpenWeave_25mm">[13]Material!$D$94</definedName>
    <definedName name="M_JuteRope_12mm">[13]Material!$D$95</definedName>
    <definedName name="M_KeyAggregatesPassing_224mm">[13]Material!$D$96</definedName>
    <definedName name="M_Lime">[13]Material!$D$97</definedName>
    <definedName name="M_LocalWoodPiles_1stClass">[13]Material!$D$99</definedName>
    <definedName name="M_LocalWoodPiles_1stClass_100_75mm">[13]Material!$D$100</definedName>
    <definedName name="M_LooseStone">[13]Material!$D$101</definedName>
    <definedName name="M_MS_Sheet_15mm">[13]Material!$D$105</definedName>
    <definedName name="M_MS_Sheet_2mm">[13]Material!$D$106</definedName>
    <definedName name="M_MSClamps">[13]Material!$D$102</definedName>
    <definedName name="M_MSFlat_StructuralSteel">[13]Material!$D$103</definedName>
    <definedName name="M_MSSheetTube_47_47mm_12_SWG">[13]Material!$D$104</definedName>
    <definedName name="M_Nuts_Bolts_Rivets">[13]Material!$D$107</definedName>
    <definedName name="M_Paint_SyntheticEnamel">[13]Material!$D$108</definedName>
    <definedName name="M_Plasticizer">[13]Material!$D$109</definedName>
    <definedName name="M_PolytheneSheet_125">[13]Material!$D$110</definedName>
    <definedName name="M_PolytheneSheething">[13]Material!$D$111</definedName>
    <definedName name="M_QuarriedStone_150_200mm">[13]Material!$D$112</definedName>
    <definedName name="M_RCCPipeNP3_1000mm">[13]Material!$D$114</definedName>
    <definedName name="M_RCCPipeNP3_1200mm">[13]Material!$D$113</definedName>
    <definedName name="M_RCCPipeNP3_500mm">[13]Material!$D$117</definedName>
    <definedName name="M_RCCPipeNP3_750mm">[13]Material!$D$115</definedName>
    <definedName name="M_RCCPipeNP4_1000mm">[13]Material!$D$119</definedName>
    <definedName name="M_RCCPipeNP4_1200mm">[13]Material!$D$118</definedName>
    <definedName name="M_RCCPipeNP4_500mm">[13]Material!$D$122</definedName>
    <definedName name="M_RCCPipeNP4_750mm">[13]Material!$D$120</definedName>
    <definedName name="M_RedOxidePrimer">[13]Material!$D$123</definedName>
    <definedName name="M_RoadMarkingPaint">[13]Material!$D$124</definedName>
    <definedName name="M_Sand_Coarse">[13]Material!$D$125</definedName>
    <definedName name="M_Sand_Fine">[13]Material!$D$126</definedName>
    <definedName name="M_Seeds">[13]Material!$D$127</definedName>
    <definedName name="M_SteelPipe_500mm">[13]Material!$D$128</definedName>
    <definedName name="M_SteelReinforcement_HYSDBars">[13]Material!$D$129</definedName>
    <definedName name="M_SteelReinforcement_MSRoundBars">[13]Material!$D$130</definedName>
    <definedName name="M_SteelReinforcement_TMTBars">[13]Material!$D$131</definedName>
    <definedName name="M_StoneBoulder_150mm_below">[13]Material!$D$132</definedName>
    <definedName name="M_StoneChips_12mm">[13]Material!$D$133</definedName>
    <definedName name="M_StoneCrushedAggregate_112_009mm">[13]Material!$D$135</definedName>
    <definedName name="M_StoneForCoarseRubbleMasonry_1stSort">[13]Material!$D$136</definedName>
    <definedName name="M_StoneForCoarseRubbleMasonry_2ndSort">[13]Material!$D$137</definedName>
    <definedName name="M_StoneForRandomRubbleMasonry">[13]Material!$D$138</definedName>
    <definedName name="M_StoneForStoneSetPavement">[13]Material!$D$139</definedName>
    <definedName name="M_StoneScreening_TypeA_132mm_Grade1">[13]Material!$D$140</definedName>
    <definedName name="M_StoneScreening_TypeB_112mm_Grade2">[13]Material!$D$142</definedName>
    <definedName name="M_StoneScreening_TypeB_112mm_Grade3">[13]Material!$D$143</definedName>
    <definedName name="M_StoneSpalls">[13]Material!$D$144</definedName>
    <definedName name="M_TrafficCones">[13]Material!$D$145</definedName>
    <definedName name="M_Water">[13]Material!$D$146</definedName>
    <definedName name="M_WellGradedGranularBaseMaterial_GradeA_236mm">[13]Material!$D$147</definedName>
    <definedName name="M_WellGradedGranularBaseMaterial_GradeA_265_475mm">[13]Material!$D$148</definedName>
    <definedName name="M_WellGradedGranularBaseMaterial_GradeA_53_265mm">[13]Material!$D$149</definedName>
    <definedName name="M_WellGradedGranularBaseMaterial_GradeB_236mm_below">[13]Material!$D$150</definedName>
    <definedName name="M_WellGradedGranularBaseMaterial_GradeB_265_475mm">[13]Material!$D$151</definedName>
    <definedName name="M_WellGradedGranularBaseMaterial_GradeC_236mm_below">[13]Material!$D$152</definedName>
    <definedName name="M_WellGradedGranularBaseMaterial_GradeC_95_475mm">[13]Material!$D$153</definedName>
    <definedName name="M_WellGradedMateralForSubbase_GradeI_236mm_below">[13]Material!$D$154</definedName>
    <definedName name="M_WellGradedMateralForSubbase_GradeI_53_95mm">[13]Material!$D$155</definedName>
    <definedName name="M_WellGradedMateralForSubbase_GradeI_95_236mm">[13]Material!$D$156</definedName>
    <definedName name="M_WellGradedMateralForSubbase_GradeII_236mm_below">[13]Material!$D$157</definedName>
    <definedName name="M_WellGradedMateralForSubbase_GradeII_265_95mm">[13]Material!$D$158</definedName>
    <definedName name="M_WellGradedMateralForSubbase_GradeII_95_236mm">[13]Material!$D$159</definedName>
    <definedName name="M_WellGradedMateralForSubbase_GradeIII_236mm_below">[13]Material!$D$160</definedName>
    <definedName name="M_WellGradedMateralForSubbase_GradeIII_475_236mm">[13]Material!$D$161</definedName>
    <definedName name="M_WellGradedMateralForSubbase_GradeIII_95_475mm">[13]Material!$D$162</definedName>
    <definedName name="M_WoodenSleepers">[13]Material!$D$163</definedName>
    <definedName name="Mera">#REF!</definedName>
    <definedName name="mmm" hidden="1">{"Daily Survey Report",#N/A,FALSE,"Daily"}</definedName>
    <definedName name="Morena">[5]Letter!#REF!</definedName>
    <definedName name="MP_0509">'[1]PR-1'!$C$448</definedName>
    <definedName name="MP_35_07">'[1]PR-1'!$A$184</definedName>
    <definedName name="MP_3523">'[1]PR-1'!$C$504</definedName>
    <definedName name="MP_3525">'[1]PR-1'!$C$539</definedName>
    <definedName name="MP053502Bal">'[1]PR-1'!#REF!</definedName>
    <definedName name="MP0601add">#REF!</definedName>
    <definedName name="MP3507A">#REF!</definedName>
    <definedName name="MP3507B">#REF!</definedName>
    <definedName name="MP3507bal">#REF!</definedName>
    <definedName name="MP3509bal">#REF!</definedName>
    <definedName name="MP3510SP">'[1]PR-1'!#REF!</definedName>
    <definedName name="MP3511bal">#REF!</definedName>
    <definedName name="MP3511SP">'[1]PR-1'!$A$335</definedName>
    <definedName name="MP3551ADB">'[1]PR-1'!$A$417</definedName>
    <definedName name="MPsehore2bal">#REF!</definedName>
    <definedName name="MR">'[1]PR-1'!#REF!</definedName>
    <definedName name="MR_Sehore">'[1]PR-1'!#REF!</definedName>
    <definedName name="MR_Sehore_2">'[1]PR-1'!$A$142</definedName>
    <definedName name="MRbhopal">#REF!</definedName>
    <definedName name="MRRaisen">'[1]PR-1'!#REF!</definedName>
    <definedName name="MRRaisen2">'[1]PR-1'!#REF!</definedName>
    <definedName name="MRSehore">'[1]PR-1'!#REF!</definedName>
    <definedName name="MRsehore2">#REF!</definedName>
    <definedName name="msc" hidden="1">{"Daily Survey Report",#N/A,FALSE,"Daily"}</definedName>
    <definedName name="Mugaliyahat">#REF!</definedName>
    <definedName name="n" hidden="1">{"Daily Survey Report",#N/A,FALSE,"Daily"}</definedName>
    <definedName name="Nalkheda">#REF!</definedName>
    <definedName name="name">#REF!</definedName>
    <definedName name="O_D_Matrix">#REF!</definedName>
    <definedName name="one">[3]Letter!#REF!</definedName>
    <definedName name="ooooo" hidden="1">{"Daily Survey Report",#N/A,FALSE,"Daily"}</definedName>
    <definedName name="p" hidden="1">{"Daily Survey Report",#N/A,FALSE,"Daily"}</definedName>
    <definedName name="Pavement_Condition_Survey">#REF!</definedName>
    <definedName name="pdd">#REF!</definedName>
    <definedName name="piv" hidden="1">{"Daily Survey Report",#N/A,FALSE,"Daily"}</definedName>
    <definedName name="PM_AirCompressor_210cfm">'[13]Plant &amp;  Machinery'!$G$4</definedName>
    <definedName name="PM_BatchMixHMP_46_60THP">'[13]Plant &amp;  Machinery'!$G$5</definedName>
    <definedName name="PM_BatchTypeHMP_30_40">'[13]Plant &amp;  Machinery'!$G$6</definedName>
    <definedName name="PM_BitumenBoilerOilFired_1000">'[13]Plant &amp;  Machinery'!$G$9</definedName>
    <definedName name="PM_BitumenBoilerOilFired_200">'[13]Plant &amp;  Machinery'!$G$8</definedName>
    <definedName name="PM_BitumenEmulsionPressureDistributor">'[13]Plant &amp;  Machinery'!$G$10</definedName>
    <definedName name="PM_ConcreteMixer">'[13]Plant &amp;  Machinery'!$G$11</definedName>
    <definedName name="PM_Crane">'[13]Plant &amp;  Machinery'!$G$12</definedName>
    <definedName name="PM_Dozer_D50">'[13]Plant &amp;  Machinery'!$G$13</definedName>
    <definedName name="PM_ElectricGeneratorSet_125">'[13]Plant &amp;  Machinery'!$G$15</definedName>
    <definedName name="PM_FrontEndLoader_1cum">'[13]Plant &amp;  Machinery'!$G$17</definedName>
    <definedName name="PM_HydraulicBroom">'[13]Plant &amp;  Machinery'!$G$19</definedName>
    <definedName name="PM_HydraulicExcavator_09cum">'[13]Plant &amp;  Machinery'!$G$20</definedName>
    <definedName name="PM_HydraulicSelfPropelledChipSpreader">'[13]Plant &amp;  Machinery'!$G$21</definedName>
    <definedName name="PM_JackHammer">'[15]Plant &amp;  Machinery'!$G$22</definedName>
    <definedName name="PM_JointCuttingMachine">'[13]Plant &amp;  Machinery'!$G$23</definedName>
    <definedName name="PM_Mixall_6_10t">'[13]Plant &amp;  Machinery'!$G$24</definedName>
    <definedName name="PM_MotorGrader">'[13]Plant &amp;  Machinery'!$G$25</definedName>
    <definedName name="PM_NeedleVibrator">'[13]Plant &amp;  Machinery'!$G$27</definedName>
    <definedName name="PM_PaverFinisher">'[13]Plant &amp;  Machinery'!$G$28</definedName>
    <definedName name="PM_PlateCompactor">'[14]Plant &amp;  Machinery'!$G$29</definedName>
    <definedName name="PM_PlateVibrator">'[13]Plant &amp;  Machinery'!$G$30</definedName>
    <definedName name="PM_ScreedVibrator">'[13]Plant &amp;  Machinery'!$G$31</definedName>
    <definedName name="PM_StoneCrusher_200TPH">'[13]Plant &amp;  Machinery'!$G$33</definedName>
    <definedName name="PM_ThreeWheeled_80_100kN_StaticRoller">'[13]Plant &amp;  Machinery'!$G$34</definedName>
    <definedName name="PM_Tipper_55">'[13]Plant &amp;  Machinery'!$G$45</definedName>
    <definedName name="PM_Tractor_DiscHarrows">'[13]Plant &amp;  Machinery'!$G$46</definedName>
    <definedName name="PM_Tractor_Ripper">'[13]Plant &amp;  Machinery'!$G$47</definedName>
    <definedName name="PM_Tractor_Rotavator">'[13]Plant &amp;  Machinery'!$G$49</definedName>
    <definedName name="PM_Tractor_Trolley">'[13]Plant &amp;  Machinery'!$G$48</definedName>
    <definedName name="PM_Truck">'[13]Plant &amp;  Machinery'!$G$50</definedName>
    <definedName name="PM_VibratoryRoller_80_100kN">'[13]Plant &amp;  Machinery'!$G$51</definedName>
    <definedName name="PM_WaterTanker_6kl">'[13]Plant &amp;  Machinery'!$G$53</definedName>
    <definedName name="PM_WetMixPlant_or_PugMill">'[13]Plant &amp;  Machinery'!$G$54</definedName>
    <definedName name="_xlnm.Print_Area" localSheetId="0">'CG 17 M 01'!$A$1:$I$73</definedName>
    <definedName name="_xlnm.Print_Titles" localSheetId="0">'CG 17 M 01'!$9:$11</definedName>
    <definedName name="Projected_Annual_Average_Daily_Traffic_Based_on_Vehicle_Registration">#REF!</definedName>
    <definedName name="Projected_most_Probable_Annual_Average_Daily_Traffic_Based_on_Elasticity">#REF!</definedName>
    <definedName name="q">[16]Material!#REF!</definedName>
    <definedName name="qa">#REF!</definedName>
    <definedName name="qq">[15]Labour!$D$5</definedName>
    <definedName name="Raisen_2903">#REF!</definedName>
    <definedName name="Raisen_2904">#REF!</definedName>
    <definedName name="Raisen_2905">#REF!</definedName>
    <definedName name="Raisen_4301">#REF!</definedName>
    <definedName name="Raisen2902">#REF!</definedName>
    <definedName name="Rampura">#REF!</definedName>
    <definedName name="Repair_Rehabilitation_of_Bridges">#REF!</definedName>
    <definedName name="rewised">#REF!</definedName>
    <definedName name="rn">'[2]ATTERBERG LIMIT'!#REF!</definedName>
    <definedName name="Road_Inventory_Survey">#REF!</definedName>
    <definedName name="rt">#REF!</definedName>
    <definedName name="RUPESH">[7]Labour!$D$19</definedName>
    <definedName name="S" hidden="1">{"Daily Survey Report",#N/A,FALSE,"Daily"}</definedName>
    <definedName name="sa">#REF!</definedName>
    <definedName name="sarkna">#REF!</definedName>
    <definedName name="SEASONAL_CORRECTION_FACTOR">#REF!</definedName>
    <definedName name="Sehore_5101">#REF!</definedName>
    <definedName name="Sehore3503">#REF!</definedName>
    <definedName name="Sehore3504">#REF!</definedName>
    <definedName name="selectall">#REF!</definedName>
    <definedName name="Soil___Material_Investigations">#REF!</definedName>
    <definedName name="SSS">[17]Material!$D$50</definedName>
    <definedName name="ssss" hidden="1">{"Daily Survey Report",#N/A,FALSE,"Daily"}</definedName>
    <definedName name="SSSSSS">[17]Labour!$D$17</definedName>
    <definedName name="START_TOLL">[10]Assumptions!$G$11</definedName>
    <definedName name="t">'[2]ATTERBERG LIMIT'!#REF!</definedName>
    <definedName name="Table_Md">'[2]ATTERBERG LIMIT'!#REF!</definedName>
    <definedName name="Table_Wt">'[2]ATTERBERG LIMIT'!#REF!</definedName>
    <definedName name="TaxTV">10%</definedName>
    <definedName name="TaxXL">5%</definedName>
    <definedName name="TR" hidden="1">{"Daily Survey Report",#N/A,FALSE,"Daily"}</definedName>
    <definedName name="trjidjdjdjdjd" hidden="1">{"Daily Survey Report",#N/A,FALSE,"Daily"}</definedName>
    <definedName name="two">[18]Letter!#REF!</definedName>
    <definedName name="ty">#REF!</definedName>
    <definedName name="ukjhedws" hidden="1">{"Daily Survey Report",#N/A,FALSE,"Daily"}</definedName>
    <definedName name="umaher" hidden="1">{"Daily Survey Report",#N/A,FALSE,"Daily"}</definedName>
    <definedName name="v" hidden="1">{"Daily Survey Report",#N/A,FALSE,"Daily"}</definedName>
    <definedName name="Vidisha_4502">#REF!</definedName>
    <definedName name="Vidisha_4503">#REF!</definedName>
    <definedName name="Vidisha_4504">#REF!</definedName>
    <definedName name="Vidisha_6101">#REF!</definedName>
    <definedName name="vvv" hidden="1">{"Daily Survey Report",#N/A,FALSE,"Daily"}</definedName>
    <definedName name="WEEKLY_TRAFFIC_SUMMARY">#REF!</definedName>
    <definedName name="wrn.Daily._.Survey._.Report." hidden="1">{"Daily Survey Report",#N/A,FALSE,"Daily"}</definedName>
    <definedName name="x" hidden="1">{"Daily Survey Report",#N/A,FALSE,"Daily"}</definedName>
    <definedName name="xws">#REF!</definedName>
    <definedName name="y" hidden="1">{"Daily Survey Report",#N/A,FALSE,"Daily"}</definedName>
    <definedName name="z" hidden="1">{"Daily Survey Report",#N/A,FALSE,"Daily"}</definedName>
    <definedName name="Zoning_Scheme">#REF!</definedName>
  </definedName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4" i="4"/>
  <c r="I61"/>
  <c r="I60"/>
  <c r="J53"/>
  <c r="I50"/>
  <c r="I51"/>
  <c r="I52"/>
  <c r="I53"/>
  <c r="I54"/>
  <c r="I55"/>
  <c r="I56"/>
  <c r="I57"/>
  <c r="I58"/>
  <c r="H50"/>
  <c r="H51"/>
  <c r="H52"/>
  <c r="H53"/>
  <c r="H54"/>
  <c r="H55"/>
  <c r="H56"/>
  <c r="H57"/>
  <c r="H58"/>
  <c r="I49"/>
  <c r="H49"/>
  <c r="A15"/>
  <c r="A16" s="1"/>
  <c r="A17" s="1"/>
  <c r="A18" s="1"/>
  <c r="A19" s="1"/>
  <c r="A20" s="1"/>
  <c r="A21" s="1"/>
  <c r="A22" s="1"/>
  <c r="A23" s="1"/>
  <c r="A24" s="1"/>
  <c r="A25" s="1"/>
  <c r="A26" s="1"/>
  <c r="A27" s="1"/>
  <c r="A28" s="1"/>
  <c r="A29" s="1"/>
  <c r="A30" s="1"/>
  <c r="A31" s="1"/>
  <c r="A32" s="1"/>
  <c r="A33" s="1"/>
  <c r="A34" s="1"/>
  <c r="A35" s="1"/>
  <c r="A36" s="1"/>
  <c r="A37" s="1"/>
  <c r="A38" s="1"/>
  <c r="A39" s="1"/>
  <c r="A40" s="1"/>
  <c r="A41" s="1"/>
  <c r="A44" s="1"/>
  <c r="A45" s="1"/>
  <c r="A46" s="1"/>
  <c r="A14"/>
  <c r="G63"/>
  <c r="G62"/>
  <c r="G61"/>
  <c r="I47"/>
  <c r="G47"/>
  <c r="G42"/>
  <c r="H15"/>
  <c r="I15"/>
  <c r="H16"/>
  <c r="I16"/>
  <c r="H17"/>
  <c r="I17"/>
  <c r="H18"/>
  <c r="I18"/>
  <c r="H19"/>
  <c r="I19"/>
  <c r="H20"/>
  <c r="I20"/>
  <c r="H21"/>
  <c r="I21"/>
  <c r="H22"/>
  <c r="I22"/>
  <c r="H23"/>
  <c r="I23"/>
  <c r="H24"/>
  <c r="I24"/>
  <c r="H25"/>
  <c r="I25"/>
  <c r="H26"/>
  <c r="I26"/>
  <c r="H27"/>
  <c r="I27"/>
  <c r="H28"/>
  <c r="I28"/>
  <c r="H29"/>
  <c r="I29"/>
  <c r="H30"/>
  <c r="I30"/>
  <c r="H31"/>
  <c r="I31"/>
  <c r="H32"/>
  <c r="I32"/>
  <c r="H33"/>
  <c r="I33"/>
  <c r="H34"/>
  <c r="I34"/>
  <c r="H35"/>
  <c r="I35"/>
  <c r="H36"/>
  <c r="I36"/>
  <c r="H37"/>
  <c r="I37"/>
  <c r="H38"/>
  <c r="I38"/>
  <c r="H39"/>
  <c r="I39"/>
  <c r="H40"/>
  <c r="I40"/>
  <c r="H41"/>
  <c r="I41"/>
  <c r="H42"/>
  <c r="I42"/>
  <c r="H44"/>
  <c r="I44"/>
  <c r="H45"/>
  <c r="I45"/>
  <c r="H46"/>
  <c r="I46"/>
  <c r="H14"/>
  <c r="I14"/>
  <c r="I13"/>
  <c r="H13"/>
  <c r="G20"/>
  <c r="G19"/>
  <c r="G41"/>
  <c r="G40"/>
  <c r="G39"/>
  <c r="G37"/>
  <c r="G38"/>
  <c r="G35"/>
  <c r="G34"/>
  <c r="G33" l="1"/>
  <c r="G32"/>
  <c r="G31"/>
  <c r="G29"/>
  <c r="G26"/>
  <c r="G24"/>
  <c r="G22"/>
  <c r="F9"/>
  <c r="G30"/>
  <c r="G46" l="1"/>
  <c r="G36"/>
  <c r="F51"/>
  <c r="F52"/>
  <c r="F53"/>
  <c r="F54"/>
  <c r="F55"/>
  <c r="F56"/>
  <c r="F57"/>
  <c r="F58"/>
  <c r="G51"/>
  <c r="G50"/>
  <c r="G49"/>
  <c r="G45"/>
  <c r="G44"/>
  <c r="G13"/>
  <c r="G28"/>
  <c r="G27"/>
  <c r="G25"/>
  <c r="G23"/>
  <c r="G21"/>
  <c r="G18"/>
  <c r="G17"/>
  <c r="G16"/>
  <c r="G15"/>
  <c r="G14"/>
  <c r="G58" l="1"/>
  <c r="G55"/>
  <c r="G52"/>
  <c r="G54"/>
  <c r="G56" l="1"/>
  <c r="G57"/>
  <c r="G53"/>
  <c r="G59" l="1"/>
  <c r="G60" s="1"/>
  <c r="I59" l="1"/>
  <c r="G64" l="1"/>
  <c r="I62" l="1"/>
  <c r="I63" l="1"/>
</calcChain>
</file>

<file path=xl/sharedStrings.xml><?xml version="1.0" encoding="utf-8"?>
<sst xmlns="http://schemas.openxmlformats.org/spreadsheetml/2006/main" count="145" uniqueCount="97">
  <si>
    <t>Description</t>
  </si>
  <si>
    <t>Unit</t>
  </si>
  <si>
    <t>Rate</t>
  </si>
  <si>
    <t>Quantity</t>
  </si>
  <si>
    <t>Amount</t>
  </si>
  <si>
    <t>Each</t>
  </si>
  <si>
    <t>9.15 (A)</t>
  </si>
  <si>
    <t>9.14 (B)</t>
  </si>
  <si>
    <t>Providing and fixing of typical PMGSY informatory sign board with Logo as per MORD specifications and drawing. Three MS Plates of 1.6 mm thick, top and middle plate duly welded with MS flat iron 25mm x 5m size on back on edges.   All sections of framed posts and steel tube will be painted with primer and two coats of epoxy paint as per drawing Clause 1701 and Annexure 1700.1</t>
  </si>
  <si>
    <t>9.2(A)</t>
  </si>
  <si>
    <t>9.2 (B)</t>
  </si>
  <si>
    <t>Excavation for Structures Earthwork in excavation for foundation of structures as per drawing and technical specification Clause 1104 includding setting out, construction of shoring and bracing, removal of stumps and other deleterious matter, dressing of sides and bottom, sortingout servicible &amp; unservicible materials and disposal of all materials upto 1000 m lead  and backfilling with approved material. Ordinary soil</t>
  </si>
  <si>
    <t xml:space="preserve">Providing concrete for plain/reinforced concrete in open foundations complete as per drawings and technical specifications Clause 802, 803, 1202 &amp; 1203 P.C.C grade M 10 </t>
  </si>
  <si>
    <t>Providing weepholes in brick masonry/stone masonry, plain/reinforced concrete abutment, wing wall, return wall with 100 mm dia AC pipe extending through the full width of the structures with slope of 1(V):20(H) towards drawing face complete as per drawing and technical specification Clauses 614, 709, 1204.3.7</t>
  </si>
  <si>
    <t>Backfilling behind abutment, wing wall and return wall complete as per drawings &amp; technical specification Clause 1204.3.8 (I)  Granular material</t>
  </si>
  <si>
    <t>S.No.</t>
  </si>
  <si>
    <t>SSR Item No.</t>
  </si>
  <si>
    <t>11.12 (iii)</t>
  </si>
  <si>
    <t>Cutting of branches of trees shrubs and trimming of grass and weeds.Trimming of grass and weeds from the shoulder/berms and disposing off the same to suitable locations as per technical specification clause 1914.</t>
  </si>
  <si>
    <t>sqm</t>
  </si>
  <si>
    <t>Restoration of Rain Cuts
Restoration of rain cuts with soil, moorum gravel or a mixture of these, clearing the loose soil, benching for 300mm width laying fresh material in layers not exceeding 250 mm and compaction with plate compactor or power rammer to restore the original alignment, level and slopes as per drawings and technical specifications Clause 1902</t>
  </si>
  <si>
    <t>cum</t>
  </si>
  <si>
    <r>
      <t>Reinforced cement concrete M15 grade</t>
    </r>
    <r>
      <rPr>
        <b/>
        <sz val="10"/>
        <rFont val="Book Antiqua"/>
        <family val="1"/>
      </rPr>
      <t xml:space="preserve"> </t>
    </r>
    <r>
      <rPr>
        <sz val="10"/>
        <rFont val="Book Antiqua"/>
        <family val="1"/>
      </rPr>
      <t>grade Guard</t>
    </r>
    <r>
      <rPr>
        <b/>
        <sz val="10"/>
        <rFont val="Book Antiqua"/>
        <family val="1"/>
      </rPr>
      <t xml:space="preserve"> </t>
    </r>
    <r>
      <rPr>
        <sz val="10"/>
        <rFont val="Book Antiqua"/>
        <family val="1"/>
      </rPr>
      <t xml:space="preserve"> stone of size 200 mm * 200 mm * 800 mm fixing in position  including painting  and printing etc as per drawing,  Technical Specification and as per direction of engineer incharge.</t>
    </r>
  </si>
  <si>
    <t>Length</t>
  </si>
  <si>
    <t>Grand Total</t>
  </si>
  <si>
    <t xml:space="preserve">Total </t>
  </si>
  <si>
    <t>Maintenance of Slab type Culverts by way of clearing, Cleaning, Erosion repair, repairs to cracks, parapet walls and Protection works as per drawing and technical specification Clasue 1908</t>
  </si>
  <si>
    <t xml:space="preserve">Sub Total </t>
  </si>
  <si>
    <t>Cautionary, mandatory, informatory, direction and place indentification signs  Semi-Reflective Traffic signs up to 0.90 sqm size board Providing and erecting cautionary, mandatory, informatory,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 C 800 mm x 600 mm rectangular (Village Board )</t>
  </si>
  <si>
    <t>Cautionary, mandatory, informatory, direction and place indentification signs  Semi-Reflective Traffic signs up to 0.90 sqm size board Providing and erecting cautionary, mandatory, informatory,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 E 600 mm equilateral &amp; triangle (Curve &amp; School)</t>
  </si>
  <si>
    <r>
      <t xml:space="preserve">Providing and Fixing 'PMGSY Sign board' and 'Logo' of PMGSY Project </t>
    </r>
    <r>
      <rPr>
        <b/>
        <sz val="10"/>
        <rFont val="Book Antiqua"/>
        <family val="1"/>
      </rPr>
      <t xml:space="preserve">B PMGSY Logo Board </t>
    </r>
    <r>
      <rPr>
        <sz val="10"/>
        <rFont val="Book Antiqua"/>
        <family val="1"/>
      </rPr>
      <t xml:space="preserve">Providing and fixing Logo Board of PMGSY size 600×600mm diamond shape with 1 plate of size 900×250 mm made of 16 gauge sheet over frame of angle iron 25×25×3mm as per PMGSY specifications &amp; drawing, painted with ready mixed synthetic enamel paint of superior quality in required shade and colour.  All sections of framed posts and steel will be painted with primer and two coats of epoxy paint as per drawing Clause 1701 and Annexure 1700.1B PMGSY Logo Board </t>
    </r>
  </si>
  <si>
    <t>11.2 (1)</t>
  </si>
  <si>
    <t>Maintenance of hard shoulder after renewal of bituminous surface including making up of loss of profile, rectifyilg corrugated surface, filling of depressions, erosion gullies by adding fresh material ( selected soil havind CBR value not less than 12 ), all lead and lift maintaining 4% camber, operations like watering, rolling, compaction with roller to achieve desired etc. as per clouse 303.5. (Note:-This Item can be used only in renewal of BT not incase of upgradation of road.)</t>
  </si>
  <si>
    <t xml:space="preserve">Part C  ( Estimate of Renewal) </t>
  </si>
  <si>
    <t>7.10(i)</t>
  </si>
  <si>
    <t>No.</t>
  </si>
  <si>
    <t>Name of Road  Length (kM</t>
  </si>
  <si>
    <t xml:space="preserve">Part A  IR </t>
  </si>
  <si>
    <t>OK</t>
  </si>
  <si>
    <t>ok</t>
  </si>
  <si>
    <t>Part -B  ( Renewal maintenance)</t>
  </si>
  <si>
    <t>Routine maintenance for 1st year after Renewal of  BT Road</t>
  </si>
  <si>
    <t xml:space="preserve">                                                                         CC Road</t>
  </si>
  <si>
    <t>Routine maintenance for 2nd year after Renewal of Road</t>
  </si>
  <si>
    <t>Routine maintenance for 3rd year after Renewal of Road</t>
  </si>
  <si>
    <t>Routine maintenance for 4th year after Renewal of Road</t>
  </si>
  <si>
    <t>Routine maintenance for 5th year after Renewal of Road</t>
  </si>
  <si>
    <t>Km</t>
  </si>
  <si>
    <t>GST 18 % add</t>
  </si>
  <si>
    <t xml:space="preserve">Grand Total </t>
  </si>
  <si>
    <t>Say Amount in Lacs</t>
  </si>
  <si>
    <t>Sub Engineer</t>
  </si>
  <si>
    <t>PIU-01, CGRRDA</t>
  </si>
  <si>
    <t>Assistant Engineer</t>
  </si>
  <si>
    <t xml:space="preserve">Renewal Maintenance  Bill of Quantities </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</si>
  <si>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 35. The finished surface to be level, uniform and free from streaks and holes.)</t>
  </si>
  <si>
    <t>Providing and laying cement concrete wearing course M 30 grade including reinforcement complete as per drawing and technical specifications Clauses 800 and 1206.3</t>
  </si>
  <si>
    <t>Supplying, fitting, and placing HYSD bar reinforcement in superstructure complete as per drawing and technical specifications Clauses 1002, 1010 and 1202</t>
  </si>
  <si>
    <t xml:space="preserve">Part D - Emergency Work (Part B + Part C) 10% </t>
  </si>
  <si>
    <t>Package No :- CG-17-M-01</t>
  </si>
  <si>
    <t>2.6(B)</t>
  </si>
  <si>
    <r>
      <t xml:space="preserve">Dismantling of Structures
</t>
    </r>
    <r>
      <rPr>
        <sz val="10"/>
        <rFont val="Arial"/>
      </rPr>
      <t xml:space="preserve">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 as per Technical Specification Clause 202.
</t>
    </r>
    <r>
      <rPr>
        <b/>
        <sz val="10"/>
        <rFont val="Arial"/>
        <family val="2"/>
      </rPr>
      <t xml:space="preserve">
</t>
    </r>
    <r>
      <rPr>
        <sz val="10"/>
        <rFont val="Arial"/>
      </rPr>
      <t xml:space="preserve">
 </t>
    </r>
  </si>
  <si>
    <t>7.8(I)</t>
  </si>
  <si>
    <t xml:space="preserve">Filling in Foundation Trenches as per drawing and technical specification Clause 1108 &amp; 305.3.9
Sand filling
</t>
  </si>
  <si>
    <t>7.18 (I)</t>
  </si>
  <si>
    <r>
      <t xml:space="preserve">Plain/reinforced cement concrete in substructure complete as per drawings and technical specification Clauses 802, 804, 805, 806, 807, 1202 ans 1204
For height upto 5 m
</t>
    </r>
    <r>
      <rPr>
        <b/>
        <sz val="10"/>
        <rFont val="Arial"/>
        <family val="2"/>
      </rPr>
      <t xml:space="preserve">I. P.C.C grade M 15 (Nominal mix (1:2.5:5)            </t>
    </r>
    <r>
      <rPr>
        <sz val="10"/>
        <rFont val="Arial"/>
        <family val="2"/>
      </rPr>
      <t xml:space="preserve">
</t>
    </r>
  </si>
  <si>
    <t>7.23(i)</t>
  </si>
  <si>
    <t>7.23 (II)</t>
  </si>
  <si>
    <r>
      <rPr>
        <b/>
        <sz val="10"/>
        <rFont val="Arial"/>
        <family val="2"/>
      </rPr>
      <t>Backfilling</t>
    </r>
    <r>
      <rPr>
        <sz val="10"/>
        <rFont val="Arial"/>
      </rPr>
      <t xml:space="preserve"> behind abutment, wing wall and return wall complete as per drawings &amp; technical specification Clause 1204.3.8
</t>
    </r>
    <r>
      <rPr>
        <b/>
        <sz val="10"/>
        <rFont val="Arial"/>
        <family val="2"/>
      </rPr>
      <t>II) Sandy material</t>
    </r>
    <r>
      <rPr>
        <sz val="10"/>
        <rFont val="Arial"/>
      </rPr>
      <t xml:space="preserve">
</t>
    </r>
  </si>
  <si>
    <t>7.27(II)</t>
  </si>
  <si>
    <r>
      <t xml:space="preserve">Providing and laying reinforced cement concrete in superstructure as per drawing and technical specifications Clauses 800, 1205.4 and 1205.5
 II. </t>
    </r>
    <r>
      <rPr>
        <b/>
        <sz val="10"/>
        <rFont val="Arial"/>
        <family val="2"/>
      </rPr>
      <t>R.C.C M 25 (Design mix)</t>
    </r>
    <r>
      <rPr>
        <sz val="10"/>
        <rFont val="Arial"/>
      </rPr>
      <t xml:space="preserve">
</t>
    </r>
  </si>
  <si>
    <t>tons</t>
  </si>
  <si>
    <t>Providing and laying filter media with granular crushed aggregates as per specification to a thickness of not less than 600 mm with smaller  size towards the soil and bigger size towards the wall and providing over the entire surface behind abutment, wing wall, return wall to the full height, compacted to firm condition complete as per drawing and technical specification  Clause 1204.3.8</t>
  </si>
  <si>
    <r>
      <t>Filler Joint</t>
    </r>
    <r>
      <rPr>
        <sz val="10"/>
        <rFont val="Arial"/>
      </rPr>
      <t xml:space="preserve">
(II) Providing and fixing 20 mm thick compressible fibre board in </t>
    </r>
    <r>
      <rPr>
        <b/>
        <sz val="10"/>
        <rFont val="Arial"/>
        <family val="2"/>
      </rPr>
      <t>expansion joint</t>
    </r>
    <r>
      <rPr>
        <sz val="10"/>
        <rFont val="Arial"/>
      </rPr>
      <t xml:space="preserve"> complete as per drawing and technical specifications
</t>
    </r>
  </si>
  <si>
    <t>RM</t>
  </si>
  <si>
    <t>7.44(II)</t>
  </si>
  <si>
    <t xml:space="preserve">
Providing and laying parapet with PCC M 15 as per drawing &amp; technical specifications Clauses 800 and 1208.4
Nominal mix (1:2.5:5)
</t>
  </si>
  <si>
    <r>
      <t>Painting Two Coats on New Concrete Surfaces</t>
    </r>
    <r>
      <rPr>
        <sz val="10"/>
        <rFont val="Arial"/>
      </rPr>
      <t xml:space="preserve">
Painting two coats including primer coat after filling the surface with synthetic enamel paint in all shades on new, plastered / concrete surfaces as per drawing and Technical Specification Clause 1701
</t>
    </r>
  </si>
  <si>
    <t>Providing and laying boulder apron for bed protection with stone boulders of minimum size and weight as per Table 1300.1, no fragment  weighing less than 25 kg laid dry complete as per drawing and technical specifications Clause 1301</t>
  </si>
  <si>
    <t xml:space="preserve">Dismantling of Cement Concrete Pavements 
Dismantling of cement concrete pavements and breaking to pieces not exceeding 0.02 cum in volume and stock piling at designated locations and disposal of dismantled materials upto a lead of 1000 m, stacking serviceable and unserviceable materials separately, as per Technical Specification Clause. 202
</t>
  </si>
  <si>
    <t>11.7 (ii)</t>
  </si>
  <si>
    <t>per culvert</t>
  </si>
  <si>
    <t>White washing two coats on parapet walls of CD and tree trunks including preparation of surface by cleaning scraping etc. as per technical specifications Clause 1915</t>
  </si>
  <si>
    <t>6.1 (ii)</t>
  </si>
  <si>
    <r>
      <t xml:space="preserve">Cement Concrete Pavement </t>
    </r>
    <r>
      <rPr>
        <sz val="10"/>
        <rFont val="Arial"/>
        <family val="2"/>
      </rPr>
      <t>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t>
    </r>
    <r>
      <rPr>
        <b/>
        <sz val="10"/>
        <rFont val="Arial"/>
        <family val="2"/>
      </rPr>
      <t>.</t>
    </r>
  </si>
  <si>
    <t>(A)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</si>
  <si>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9.8 (III)</t>
  </si>
  <si>
    <t>Kilometer  Stone Reinforced cement concrete M15  grade kilometer stone/local stone of standard design as per IRC:8 fixing in position including painting and printing, etc as per drawing and Technical Specification Clause 1703. (III) 200 m stone (precast)</t>
  </si>
  <si>
    <t>9.8 (ii)</t>
  </si>
  <si>
    <t>Kilometer  Stone  Reinforced cement concrete M15  grade kilometer stone/local stone of standard design as per IRC:8 fixing in position including painting and printing, etc as per drawing and Technical Specification Clause 1703 (II) Ordinary Kilometer Stone (Precast)</t>
  </si>
  <si>
    <t>Bijapur, Distt. Bijapur (C.G.)</t>
  </si>
  <si>
    <t>Executive Engineer</t>
  </si>
  <si>
    <t>Pradhanmantri Gram Sadak Yojna Distrist Bijapur (C.G.)</t>
  </si>
  <si>
    <t>Block - Bhairamgarh</t>
  </si>
  <si>
    <t>Total Number of Road :- 01</t>
  </si>
  <si>
    <t>Total Length of Road 2.4  KM</t>
  </si>
  <si>
    <t>Name of District - Bijapur</t>
  </si>
</sst>
</file>

<file path=xl/styles.xml><?xml version="1.0" encoding="utf-8"?>
<styleSheet xmlns="http://schemas.openxmlformats.org/spreadsheetml/2006/main">
  <numFmts count="2">
    <numFmt numFmtId="164" formatCode="0.000"/>
    <numFmt numFmtId="165" formatCode="0.0"/>
  </numFmts>
  <fonts count="22">
    <font>
      <sz val="10"/>
      <name val="Arial"/>
    </font>
    <font>
      <sz val="10"/>
      <name val="Arial"/>
      <family val="2"/>
    </font>
    <font>
      <sz val="10"/>
      <name val="Times New Roman"/>
      <family val="1"/>
    </font>
    <font>
      <sz val="12"/>
      <name val="Times New Roman"/>
      <family val="1"/>
    </font>
    <font>
      <sz val="10"/>
      <name val="Book Antiqua"/>
      <family val="1"/>
    </font>
    <font>
      <b/>
      <sz val="10"/>
      <name val="Book Antiqua"/>
      <family val="1"/>
    </font>
    <font>
      <sz val="11"/>
      <name val="Book Antiqua"/>
      <family val="1"/>
    </font>
    <font>
      <b/>
      <sz val="11"/>
      <name val="Book Antiqua"/>
      <family val="1"/>
    </font>
    <font>
      <sz val="14"/>
      <name val="Book Antiqua"/>
      <family val="1"/>
    </font>
    <font>
      <sz val="11"/>
      <color indexed="8"/>
      <name val="Book Antiqua"/>
      <family val="1"/>
    </font>
    <font>
      <sz val="10"/>
      <color rgb="FFFF0000"/>
      <name val="Book Antiqua"/>
      <family val="1"/>
    </font>
    <font>
      <sz val="11"/>
      <color theme="1"/>
      <name val="Book Antiqua"/>
      <family val="1"/>
    </font>
    <font>
      <b/>
      <u/>
      <sz val="20"/>
      <name val="Book Antiqua"/>
      <family val="1"/>
    </font>
    <font>
      <b/>
      <u/>
      <sz val="15"/>
      <name val="Book Antiqua"/>
      <family val="1"/>
    </font>
    <font>
      <b/>
      <sz val="13"/>
      <name val="Book Antiqua"/>
      <family val="1"/>
    </font>
    <font>
      <sz val="13"/>
      <name val="Book Antiqua"/>
      <family val="1"/>
    </font>
    <font>
      <b/>
      <u/>
      <sz val="13"/>
      <name val="Book Antiqua"/>
      <family val="1"/>
    </font>
    <font>
      <b/>
      <sz val="12"/>
      <name val="Book Antiqua"/>
      <family val="1"/>
    </font>
    <font>
      <b/>
      <sz val="11"/>
      <name val="Arial"/>
      <family val="2"/>
    </font>
    <font>
      <b/>
      <sz val="12"/>
      <name val="Times New Roman"/>
      <family val="1"/>
    </font>
    <font>
      <b/>
      <sz val="10"/>
      <color theme="1"/>
      <name val="Arial"/>
      <family val="2"/>
    </font>
    <font>
      <b/>
      <sz val="10"/>
      <name val="Arial"/>
      <family val="2"/>
    </font>
  </fonts>
  <fills count="3">
    <fill>
      <patternFill patternType="none"/>
    </fill>
    <fill>
      <patternFill patternType="gray125"/>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1" fillId="0" borderId="0"/>
    <xf numFmtId="0" fontId="1" fillId="0" borderId="0"/>
    <xf numFmtId="0" fontId="1" fillId="0" borderId="0"/>
    <xf numFmtId="0" fontId="1" fillId="0" borderId="0"/>
  </cellStyleXfs>
  <cellXfs count="107">
    <xf numFmtId="0" fontId="0" fillId="0" borderId="0" xfId="0"/>
    <xf numFmtId="0" fontId="2" fillId="0" borderId="0" xfId="1" applyFont="1"/>
    <xf numFmtId="2"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0" borderId="1" xfId="0" applyFont="1" applyBorder="1" applyAlignment="1">
      <alignment horizontal="center" vertical="center" wrapText="1"/>
    </xf>
    <xf numFmtId="2"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top" wrapText="1"/>
    </xf>
    <xf numFmtId="0" fontId="4" fillId="0" borderId="1" xfId="0" applyFont="1" applyBorder="1" applyAlignment="1">
      <alignment horizontal="center" vertical="top" wrapText="1"/>
    </xf>
    <xf numFmtId="164" fontId="4" fillId="0" borderId="1" xfId="0" applyNumberFormat="1" applyFont="1" applyBorder="1" applyAlignment="1">
      <alignment horizontal="center" vertical="center"/>
    </xf>
    <xf numFmtId="0" fontId="4" fillId="0" borderId="1" xfId="0" applyFont="1" applyBorder="1" applyAlignment="1">
      <alignment vertical="center"/>
    </xf>
    <xf numFmtId="0" fontId="4" fillId="0" borderId="0" xfId="0" applyFont="1"/>
    <xf numFmtId="0" fontId="3" fillId="2" borderId="1" xfId="0" applyFont="1" applyFill="1" applyBorder="1" applyAlignment="1">
      <alignment vertical="center"/>
    </xf>
    <xf numFmtId="2" fontId="3" fillId="2" borderId="1" xfId="0" applyNumberFormat="1" applyFont="1" applyFill="1" applyBorder="1" applyAlignment="1">
      <alignment horizontal="center" vertical="center"/>
    </xf>
    <xf numFmtId="2" fontId="6" fillId="0" borderId="1" xfId="0" applyNumberFormat="1" applyFont="1" applyBorder="1" applyAlignment="1">
      <alignment horizontal="center" vertical="center"/>
    </xf>
    <xf numFmtId="0" fontId="4" fillId="0" borderId="1" xfId="0" applyFont="1" applyBorder="1" applyAlignment="1">
      <alignment vertical="center" wrapText="1"/>
    </xf>
    <xf numFmtId="0" fontId="4" fillId="0" borderId="1" xfId="0" quotePrefix="1" applyFont="1" applyBorder="1" applyAlignment="1">
      <alignment horizontal="center" vertical="top" wrapText="1"/>
    </xf>
    <xf numFmtId="0" fontId="5" fillId="0" borderId="1" xfId="0" applyFont="1" applyBorder="1" applyAlignment="1">
      <alignment horizontal="center" vertical="center"/>
    </xf>
    <xf numFmtId="0" fontId="6" fillId="0" borderId="1" xfId="0" applyFont="1" applyBorder="1" applyAlignment="1">
      <alignment horizontal="right" vertical="center"/>
    </xf>
    <xf numFmtId="0" fontId="9" fillId="0" borderId="1" xfId="1" applyFont="1" applyBorder="1" applyAlignment="1">
      <alignment horizontal="center" vertical="center"/>
    </xf>
    <xf numFmtId="0" fontId="6" fillId="0" borderId="1" xfId="1" applyFont="1" applyBorder="1" applyAlignment="1">
      <alignment horizontal="center"/>
    </xf>
    <xf numFmtId="2" fontId="11" fillId="0" borderId="1" xfId="1" applyNumberFormat="1" applyFont="1" applyBorder="1" applyAlignment="1">
      <alignment horizontal="center"/>
    </xf>
    <xf numFmtId="0" fontId="6" fillId="0" borderId="1" xfId="0" applyFont="1" applyBorder="1" applyAlignment="1">
      <alignment horizontal="center" vertical="center"/>
    </xf>
    <xf numFmtId="0" fontId="4" fillId="0" borderId="1" xfId="0" quotePrefix="1" applyFont="1" applyBorder="1" applyAlignment="1">
      <alignment horizontal="center" vertical="center" wrapText="1"/>
    </xf>
    <xf numFmtId="0" fontId="5" fillId="0" borderId="1" xfId="0" applyFont="1" applyBorder="1" applyAlignment="1">
      <alignment horizontal="justify" vertical="top" wrapText="1"/>
    </xf>
    <xf numFmtId="0" fontId="5" fillId="0" borderId="1" xfId="0" applyFont="1" applyBorder="1" applyAlignment="1">
      <alignment horizontal="center" vertical="top" wrapText="1"/>
    </xf>
    <xf numFmtId="0" fontId="12" fillId="0" borderId="0" xfId="0" applyFont="1" applyAlignment="1">
      <alignment vertical="center"/>
    </xf>
    <xf numFmtId="0" fontId="14" fillId="0" borderId="0" xfId="0" applyFont="1" applyAlignment="1">
      <alignment vertical="center"/>
    </xf>
    <xf numFmtId="0" fontId="15" fillId="0" borderId="0" xfId="0" applyFont="1" applyAlignment="1">
      <alignment vertical="center"/>
    </xf>
    <xf numFmtId="0" fontId="14" fillId="0" borderId="0" xfId="0" applyFont="1" applyAlignment="1">
      <alignment horizontal="left" vertical="center"/>
    </xf>
    <xf numFmtId="0" fontId="16" fillId="0" borderId="0" xfId="0" applyFont="1" applyAlignment="1">
      <alignment horizontal="center" vertical="center"/>
    </xf>
    <xf numFmtId="0" fontId="14" fillId="0" borderId="0" xfId="0" applyFont="1" applyAlignment="1">
      <alignment horizontal="center" vertical="center"/>
    </xf>
    <xf numFmtId="1" fontId="6" fillId="0" borderId="1" xfId="0" applyNumberFormat="1" applyFont="1" applyBorder="1" applyAlignment="1">
      <alignment horizontal="center" vertical="center" wrapText="1"/>
    </xf>
    <xf numFmtId="0" fontId="6" fillId="0" borderId="1" xfId="0" applyFont="1" applyBorder="1" applyAlignment="1">
      <alignment vertical="center"/>
    </xf>
    <xf numFmtId="2" fontId="4" fillId="0" borderId="0" xfId="0" applyNumberFormat="1" applyFont="1" applyAlignment="1">
      <alignment horizontal="center"/>
    </xf>
    <xf numFmtId="0" fontId="4" fillId="2" borderId="1" xfId="0" applyFont="1" applyFill="1" applyBorder="1"/>
    <xf numFmtId="0" fontId="4" fillId="2" borderId="1" xfId="0" applyFont="1" applyFill="1" applyBorder="1" applyAlignment="1">
      <alignment vertical="center"/>
    </xf>
    <xf numFmtId="0" fontId="5" fillId="2" borderId="1" xfId="0" applyFont="1" applyFill="1" applyBorder="1" applyAlignment="1">
      <alignment horizontal="right" vertical="top" wrapText="1"/>
    </xf>
    <xf numFmtId="164" fontId="4" fillId="2" borderId="1" xfId="0" applyNumberFormat="1" applyFont="1" applyFill="1" applyBorder="1"/>
    <xf numFmtId="2" fontId="5" fillId="2" borderId="1" xfId="0" applyNumberFormat="1" applyFont="1" applyFill="1" applyBorder="1" applyAlignment="1">
      <alignment horizontal="center" vertical="center"/>
    </xf>
    <xf numFmtId="0" fontId="10"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2" fontId="7" fillId="2" borderId="1" xfId="0" applyNumberFormat="1" applyFont="1" applyFill="1" applyBorder="1" applyAlignment="1">
      <alignment horizontal="center" vertical="center" wrapText="1"/>
    </xf>
    <xf numFmtId="2" fontId="17" fillId="2" borderId="1" xfId="0" applyNumberFormat="1" applyFont="1" applyFill="1" applyBorder="1" applyAlignment="1">
      <alignment horizontal="center" vertical="center"/>
    </xf>
    <xf numFmtId="0" fontId="5" fillId="0" borderId="1" xfId="0" applyFont="1" applyBorder="1" applyAlignment="1">
      <alignment horizontal="center"/>
    </xf>
    <xf numFmtId="2" fontId="7"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justify" vertical="top" wrapText="1"/>
    </xf>
    <xf numFmtId="0" fontId="6" fillId="2" borderId="1" xfId="0" applyFont="1" applyFill="1" applyBorder="1" applyAlignment="1">
      <alignment vertical="center"/>
    </xf>
    <xf numFmtId="2"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1" xfId="0" applyFont="1" applyFill="1" applyBorder="1" applyAlignment="1">
      <alignment horizontal="left" vertical="center"/>
    </xf>
    <xf numFmtId="0" fontId="18" fillId="2" borderId="1" xfId="0" applyFont="1" applyFill="1" applyBorder="1"/>
    <xf numFmtId="0" fontId="5" fillId="0" borderId="0" xfId="0" applyFont="1"/>
    <xf numFmtId="0" fontId="19" fillId="2" borderId="1" xfId="0" applyFont="1" applyFill="1" applyBorder="1" applyAlignment="1">
      <alignment horizontal="right" vertical="center"/>
    </xf>
    <xf numFmtId="0" fontId="7" fillId="2" borderId="1" xfId="0" applyFont="1" applyFill="1" applyBorder="1" applyAlignment="1">
      <alignment horizontal="center" vertical="top" wrapText="1"/>
    </xf>
    <xf numFmtId="0" fontId="7" fillId="2" borderId="1" xfId="0" applyFont="1" applyFill="1" applyBorder="1" applyAlignment="1">
      <alignment horizontal="left" vertical="top" wrapText="1"/>
    </xf>
    <xf numFmtId="0" fontId="7" fillId="2" borderId="0" xfId="0" applyFont="1" applyFill="1"/>
    <xf numFmtId="0" fontId="4" fillId="2" borderId="1" xfId="0" applyFont="1" applyFill="1" applyBorder="1" applyAlignment="1">
      <alignment horizontal="center" vertical="top" wrapText="1"/>
    </xf>
    <xf numFmtId="0" fontId="4" fillId="2" borderId="1" xfId="0" applyFont="1" applyFill="1" applyBorder="1" applyAlignment="1">
      <alignment horizontal="center"/>
    </xf>
    <xf numFmtId="164" fontId="4" fillId="2" borderId="1" xfId="0" applyNumberFormat="1" applyFont="1" applyFill="1" applyBorder="1" applyAlignment="1">
      <alignment horizontal="center" vertical="center"/>
    </xf>
    <xf numFmtId="0" fontId="4" fillId="2" borderId="0" xfId="0" applyFont="1" applyFill="1"/>
    <xf numFmtId="2" fontId="17" fillId="2" borderId="1" xfId="0" applyNumberFormat="1" applyFont="1" applyFill="1" applyBorder="1" applyAlignment="1">
      <alignment horizontal="center"/>
    </xf>
    <xf numFmtId="2" fontId="17" fillId="0" borderId="1" xfId="0" applyNumberFormat="1" applyFont="1" applyBorder="1" applyAlignment="1">
      <alignment horizontal="center" vertical="center" wrapText="1"/>
    </xf>
    <xf numFmtId="2" fontId="17" fillId="0" borderId="1" xfId="0" applyNumberFormat="1" applyFont="1" applyBorder="1" applyAlignment="1">
      <alignment horizontal="center" vertical="center"/>
    </xf>
    <xf numFmtId="2" fontId="17" fillId="2" borderId="1" xfId="0" applyNumberFormat="1" applyFont="1" applyFill="1" applyBorder="1" applyAlignment="1">
      <alignment horizontal="center" vertical="center" wrapText="1"/>
    </xf>
    <xf numFmtId="0" fontId="7" fillId="2" borderId="1" xfId="0" applyFont="1" applyFill="1" applyBorder="1" applyAlignment="1">
      <alignment horizontal="center"/>
    </xf>
    <xf numFmtId="164" fontId="7" fillId="2"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1" fillId="0" borderId="5" xfId="3" applyFill="1" applyBorder="1" applyAlignment="1">
      <alignment horizontal="center" vertical="top" wrapText="1"/>
    </xf>
    <xf numFmtId="0" fontId="21" fillId="0" borderId="6" xfId="3"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0" borderId="6" xfId="1" applyFont="1" applyFill="1" applyBorder="1" applyAlignment="1">
      <alignment horizontal="center" vertical="top" wrapText="1"/>
    </xf>
    <xf numFmtId="0" fontId="1" fillId="0" borderId="6" xfId="4" applyFont="1" applyFill="1" applyBorder="1" applyAlignment="1">
      <alignment horizontal="justify" vertical="top" wrapText="1"/>
    </xf>
    <xf numFmtId="0" fontId="1" fillId="0" borderId="5" xfId="1" applyFont="1" applyFill="1" applyBorder="1" applyAlignment="1">
      <alignment horizontal="center" vertical="top" wrapText="1"/>
    </xf>
    <xf numFmtId="0" fontId="1" fillId="0" borderId="7" xfId="0" applyFont="1" applyFill="1" applyBorder="1" applyAlignment="1">
      <alignment horizontal="justify" vertical="top" wrapText="1"/>
    </xf>
    <xf numFmtId="0" fontId="1" fillId="0" borderId="2" xfId="3" applyFont="1" applyFill="1" applyBorder="1" applyAlignment="1">
      <alignment horizontal="center" vertical="top" wrapText="1"/>
    </xf>
    <xf numFmtId="0" fontId="1" fillId="0" borderId="7" xfId="3" applyFont="1" applyFill="1" applyBorder="1" applyAlignment="1">
      <alignment horizontal="justify" vertical="top" wrapText="1"/>
    </xf>
    <xf numFmtId="0" fontId="1" fillId="0" borderId="6" xfId="3" applyFill="1" applyBorder="1" applyAlignment="1">
      <alignment horizontal="center" vertical="top" wrapText="1"/>
    </xf>
    <xf numFmtId="0" fontId="1" fillId="0" borderId="6" xfId="3" applyFill="1" applyBorder="1" applyAlignment="1">
      <alignment horizontal="justify" vertical="top" wrapText="1"/>
    </xf>
    <xf numFmtId="0" fontId="1" fillId="0" borderId="6" xfId="3" applyFont="1" applyFill="1" applyBorder="1" applyAlignment="1">
      <alignment horizontal="left" vertical="top" wrapText="1"/>
    </xf>
    <xf numFmtId="0" fontId="1" fillId="0" borderId="6" xfId="3" applyFont="1" applyFill="1" applyBorder="1" applyAlignment="1">
      <alignment horizontal="center" vertical="top" wrapText="1"/>
    </xf>
    <xf numFmtId="0" fontId="1" fillId="0" borderId="5" xfId="3" applyFont="1" applyFill="1" applyBorder="1" applyAlignment="1">
      <alignment horizontal="justify" vertical="top" wrapText="1"/>
    </xf>
    <xf numFmtId="0" fontId="1" fillId="0" borderId="1" xfId="3" applyFill="1" applyBorder="1" applyAlignment="1">
      <alignment horizontal="center" vertical="top" wrapText="1"/>
    </xf>
    <xf numFmtId="0" fontId="21" fillId="0" borderId="1" xfId="3" applyFont="1" applyFill="1" applyBorder="1" applyAlignment="1">
      <alignment horizontal="justify" vertical="top" wrapText="1"/>
    </xf>
    <xf numFmtId="0" fontId="1" fillId="0" borderId="1" xfId="0" applyFont="1" applyFill="1" applyBorder="1" applyAlignment="1">
      <alignment horizontal="center" vertical="top" wrapText="1"/>
    </xf>
    <xf numFmtId="165" fontId="1" fillId="0" borderId="1" xfId="3" applyNumberFormat="1" applyFill="1" applyBorder="1" applyAlignment="1">
      <alignment horizontal="center" vertical="top" wrapText="1"/>
    </xf>
    <xf numFmtId="2" fontId="3" fillId="0" borderId="1" xfId="0" applyNumberFormat="1" applyFont="1" applyFill="1" applyBorder="1" applyAlignment="1">
      <alignment horizontal="center" vertical="top" wrapText="1"/>
    </xf>
    <xf numFmtId="0" fontId="3" fillId="0" borderId="1" xfId="0" applyFont="1" applyFill="1" applyBorder="1" applyAlignment="1">
      <alignment horizontal="justify" vertical="top" wrapText="1"/>
    </xf>
    <xf numFmtId="0" fontId="1" fillId="0" borderId="1" xfId="4" applyFont="1" applyFill="1" applyBorder="1" applyAlignment="1">
      <alignment horizontal="center" vertical="top" wrapText="1"/>
    </xf>
    <xf numFmtId="0" fontId="1" fillId="0" borderId="1" xfId="4" applyFont="1" applyFill="1" applyBorder="1" applyAlignment="1">
      <alignment horizontal="left" vertical="top" wrapText="1"/>
    </xf>
    <xf numFmtId="0" fontId="1" fillId="0" borderId="6" xfId="0" applyFont="1" applyFill="1" applyBorder="1" applyAlignment="1">
      <alignment horizontal="center" vertical="top" wrapText="1"/>
    </xf>
    <xf numFmtId="0" fontId="1" fillId="0" borderId="6" xfId="5" applyNumberFormat="1" applyFont="1" applyFill="1" applyBorder="1" applyAlignment="1">
      <alignment horizontal="center" vertical="top" wrapText="1"/>
    </xf>
    <xf numFmtId="2" fontId="4" fillId="0" borderId="0" xfId="0" applyNumberFormat="1" applyFont="1"/>
    <xf numFmtId="0" fontId="13" fillId="0" borderId="0" xfId="0" applyFont="1" applyAlignment="1">
      <alignment horizontal="center" vertical="center"/>
    </xf>
    <xf numFmtId="0" fontId="4" fillId="0" borderId="0" xfId="0" applyFont="1" applyAlignment="1">
      <alignment horizontal="center"/>
    </xf>
    <xf numFmtId="0" fontId="4" fillId="0" borderId="1" xfId="0" applyFont="1" applyBorder="1" applyAlignment="1">
      <alignment horizontal="center" vertical="top" wrapText="1"/>
    </xf>
    <xf numFmtId="0" fontId="8" fillId="0" borderId="1" xfId="0" applyFont="1" applyBorder="1" applyAlignment="1">
      <alignment horizontal="center" vertical="center" wrapText="1"/>
    </xf>
    <xf numFmtId="0" fontId="5" fillId="0" borderId="1" xfId="0" applyFont="1" applyBorder="1" applyAlignment="1">
      <alignment horizontal="center" vertical="top" wrapText="1"/>
    </xf>
    <xf numFmtId="0" fontId="20" fillId="0" borderId="3" xfId="1" applyFont="1" applyFill="1" applyBorder="1" applyAlignment="1">
      <alignment horizontal="center" vertical="center" wrapText="1"/>
    </xf>
    <xf numFmtId="0" fontId="20" fillId="0" borderId="4" xfId="1"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xf>
  </cellXfs>
  <cellStyles count="6">
    <cellStyle name="Normal" xfId="0" builtinId="0"/>
    <cellStyle name="Normal 10" xfId="4"/>
    <cellStyle name="Normal 2 2" xfId="1"/>
    <cellStyle name="Normal 2 2 5" xfId="3"/>
    <cellStyle name="Normal 2 3 7" xfId="5"/>
    <cellStyle name="Normal 2 4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rrda\desktop\Documents%20and%20Settings\admin\Desktop\PR-1jan2007%20bla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lient9\c\Documents%20and%20Settings\mprrd\Desktop\Infm\GBM\WINDOWS\Temporary%20Internet%20Files\Content.IE5\CTAZWXIV\Project_Proposals_2002-03_23-8-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pmgsy\C\WINDOWS\Desktop\Haldkar\PMGSY%202000-2001\Book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g\WINDOWS\Desktop\Complete%20Data%20for%20DPR\PRIORITY%20ROADS\BADAMALAHRA\Belda\Ghuwara-%20Indora%20Road%20to%20Bhelda%20Village_DPR_21-11-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prrda\e\Analysis%20of%20rates%20for%20Rural%20Roads\ARRR-ver-110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ser-a065279f54\e\EIRR\PSI_EMPT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eeraj-pc\d\Documents%20and%20Settings\admin\Desktop\Admaliya\Admaliya_e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prrda-qkw7ynei\rrda\PROGRESS\Progress%202005-06\All-18%20Format%20Bhopal%20Feb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cl\d\Analysis%20of%20rates%20for%20Rural%20Roads\ARRR-ver-11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lient9\C\My%20Documents\Excel\PROPOSALS%20-%20ALL\02-03%20all%20proposal\My%20Documents\Excel\PRIORITIES\WINDOWS\Temporary%20Internet%20Files\Content.IE5\CTAZWXIV\Project_Proposals_2002-03_23-8-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Pallewaya%20Road%20ok.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1"/>
      <sheetName val="PR-2"/>
      <sheetName val="PR-3"/>
    </sheetNames>
    <sheetDataSet>
      <sheetData sheetId="0">
        <row r="40">
          <cell r="A40" t="str">
            <v>Package No:  MP 05/35 02</v>
          </cell>
        </row>
        <row r="142">
          <cell r="A142" t="str">
            <v>Package No:  MR Sehore-2</v>
          </cell>
        </row>
        <row r="184">
          <cell r="A184" t="str">
            <v>Package No:  MP 35 07</v>
          </cell>
        </row>
        <row r="335">
          <cell r="A335" t="str">
            <v xml:space="preserve">Package No:  MP 3511 (SP) </v>
          </cell>
        </row>
        <row r="417">
          <cell r="A417" t="str">
            <v>Package No:  MP 3551</v>
          </cell>
        </row>
        <row r="448">
          <cell r="C448" t="str">
            <v>MP 0509</v>
          </cell>
        </row>
        <row r="504">
          <cell r="C504" t="str">
            <v xml:space="preserve"> MP 3523</v>
          </cell>
        </row>
        <row r="539">
          <cell r="C539" t="str">
            <v xml:space="preserve"> MP 3525</v>
          </cell>
        </row>
      </sheetData>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libration"/>
      <sheetName val="OMC.MDD"/>
      <sheetName val="ATTERBERG LIMIT"/>
      <sheetName val="C.B.R.FORMAT"/>
      <sheetName val="Sieve Analysis"/>
      <sheetName val="PR-1"/>
      <sheetName val="Sub Engg scale"/>
      <sheetName val="CBR "/>
      <sheetName val="FdnDes_Soil"/>
      <sheetName val="Input"/>
      <sheetName val="Material"/>
      <sheetName val="Labour"/>
      <sheetName val="Letter"/>
      <sheetName val="PROCTOR"/>
      <sheetName val="Gen Info"/>
      <sheetName val="Plant &amp;  Machinery"/>
      <sheetName val="Sarguja (S)"/>
      <sheetName val="Rabi old"/>
      <sheetName val="revised data"/>
      <sheetName val="sorna-lanjera"/>
      <sheetName val="Lead"/>
      <sheetName val="ABQ"/>
      <sheetName val="DT"/>
      <sheetName val="Flanged Beams"/>
      <sheetName val="Rectangular Beam"/>
      <sheetName val="Quarry Chart"/>
      <sheetName val="Rd"/>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weeper Machine"/>
      <sheetName val="Sheet1"/>
      <sheetName val="RATE_MAT (2)"/>
      <sheetName val="Dev"/>
      <sheetName val="Abs_Road"/>
      <sheetName val="8"/>
      <sheetName val="6"/>
      <sheetName val="MATERIAL COST"/>
      <sheetName val="basic"/>
      <sheetName val="Unconnected"/>
      <sheetName val="SOIL TEST REPORT-1"/>
      <sheetName val="Information"/>
      <sheetName val="Roadlist"/>
      <sheetName val="Intro"/>
      <sheetName val="RATE"/>
      <sheetName val="Estimate_A"/>
      <sheetName val="Box Qty 4x3"/>
      <sheetName val="F-8-ANAL"/>
      <sheetName val="BOX CULVERT (3 X 2.5)"/>
      <sheetName val="Cover"/>
      <sheetName val="BOX CULVERT ( 2X4X3)"/>
      <sheetName val="GSB_Quantity"/>
      <sheetName val="01"/>
      <sheetName val="02"/>
      <sheetName val="03"/>
      <sheetName val="04"/>
      <sheetName val="C5TRAFFIC"/>
      <sheetName val="ANALYSIS"/>
      <sheetName val="Back_Cal_for OMC"/>
      <sheetName val="2-wlr"/>
      <sheetName val="slab"/>
      <sheetName val="ultmom"/>
      <sheetName val="Admin"/>
      <sheetName val="foundation(V)"/>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02-07-Indore &amp; Khandwa"/>
      <sheetName val="Letter"/>
    </sheetNames>
    <sheetDataSet>
      <sheetData sheetId="0"/>
      <sheetData sheetId="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 val="Quarry Chart"/>
      <sheetName val="Material"/>
      <sheetName val="FORM5"/>
      <sheetName val="Rate"/>
      <sheetName val="RET "/>
      <sheetName val="TOE"/>
      <sheetName val="ABQ"/>
      <sheetName val="Table 4"/>
      <sheetName val="Table 5"/>
      <sheetName val="Table 2"/>
      <sheetName val="Table 27"/>
      <sheetName val="Labour"/>
      <sheetName val="Plant &amp;  Machinery"/>
      <sheetName val="DataMachin"/>
      <sheetName val="DataRateL"/>
      <sheetName val="Sweeper Machine"/>
      <sheetName val="Sheet1"/>
      <sheetName val="Condition survey"/>
      <sheetName val="01"/>
      <sheetName val="02"/>
      <sheetName val="03"/>
      <sheetName val="04"/>
      <sheetName val="Lead"/>
      <sheetName val="revised data"/>
      <sheetName val="Gen Info"/>
      <sheetName val="foundation(V)"/>
      <sheetName val="DT"/>
      <sheetName val="Abs_Road"/>
      <sheetName val="basdat"/>
      <sheetName val="CD"/>
      <sheetName val="CD_All_No_"/>
      <sheetName val="ATTERBERG LIMIT"/>
      <sheetName val="GSB_Quantity"/>
      <sheetName val="BQ"/>
      <sheetName val="DATA"/>
      <sheetName val="Cont.Wt."/>
      <sheetName val="Letter"/>
      <sheetName val="INPUT-DATA"/>
      <sheetName val="Rd"/>
      <sheetName val="maya"/>
      <sheetName val="8"/>
      <sheetName val="6"/>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D.E."/>
      <sheetName val="Abs_Road"/>
      <sheetName val="PLAN_FEB97"/>
      <sheetName val="CBR"/>
      <sheetName val="MDD-OMC "/>
      <sheetName val="Improvements"/>
      <sheetName val="BQ"/>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Unconnected"/>
      <sheetName val="ATTERBERG LIMIT"/>
      <sheetName val="Miscellaneous"/>
      <sheetName val="Road_All"/>
      <sheetName val="Summary_Slab_Karbook"/>
      <sheetName val="MAT.COST"/>
      <sheetName val="Abstract."/>
      <sheetName val="RA-1"/>
      <sheetName val="Sarguja (S)"/>
      <sheetName val="Sheet1"/>
      <sheetName val="BOQ-Part1"/>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CORR_1"/>
      <sheetName val="Plant _  Machinery"/>
      <sheetName val="GSB_Quantity"/>
      <sheetName val="DataMachin"/>
      <sheetName val="DataRateL"/>
      <sheetName val="Lead"/>
      <sheetName val="FORM5"/>
      <sheetName val="Rate"/>
      <sheetName val="RET "/>
      <sheetName val="TOE"/>
      <sheetName val="DATA"/>
      <sheetName val="Plant &amp; Machinery"/>
      <sheetName val="C11"/>
      <sheetName val="C9"/>
      <sheetName val="C15"/>
      <sheetName val="C5"/>
      <sheetName val="C4"/>
      <sheetName val="C14"/>
      <sheetName val="C6"/>
      <sheetName val="C10"/>
      <sheetName val="C3"/>
      <sheetName val="C12"/>
      <sheetName val="C2"/>
      <sheetName val="sectorwise"/>
      <sheetName val="slab"/>
      <sheetName val="Flanged Beams"/>
      <sheetName val="Rectangular Beam"/>
      <sheetName val="F8-LABOUR"/>
      <sheetName val="Backup"/>
      <sheetName val="sorna-lanjera"/>
      <sheetName val="Gen Info"/>
      <sheetName val="Sweeper Machine"/>
      <sheetName val="Dev"/>
      <sheetName val="basdat"/>
      <sheetName val="Quarry Chart"/>
      <sheetName val="IP-1SideFP"/>
      <sheetName val="L040"/>
      <sheetName val="Estimate_Slab"/>
      <sheetName val="basic-data"/>
      <sheetName val="mem-property"/>
      <sheetName val="F8"/>
      <sheetName val="ABQ"/>
      <sheetName val="6"/>
      <sheetName val="Progressin Next mon-AP-17"/>
      <sheetName val="Material Rates"/>
      <sheetName val="Project_Proposals_2002-03_23-8-"/>
      <sheetName val="DT"/>
      <sheetName val="1x2.0x2.0"/>
      <sheetName val="RATE_MAT (2)"/>
      <sheetName val="Admin"/>
      <sheetName val="MAIN"/>
      <sheetName val="Assumptions"/>
      <sheetName val="Sheet3"/>
      <sheetName val="CD Data"/>
      <sheetName val="Blocks"/>
      <sheetName val="quaries"/>
      <sheetName val="revised 2006"/>
      <sheetName val="Analysis of Rate"/>
      <sheetName val="To Print PRE"/>
      <sheetName val="Updated Data"/>
      <sheetName val="2x2 2 CEL_BACH"/>
      <sheetName val="0.5 SPAN 6 WIDTH"/>
      <sheetName val="C. CD Work"/>
      <sheetName val="Pre-data"/>
      <sheetName val="data sheet"/>
      <sheetName val="Data 2006"/>
      <sheetName val="Traffic"/>
      <sheetName val="INPUT"/>
      <sheetName val="F-6 PAVEMENT"/>
      <sheetName val="C I"/>
      <sheetName val="C II"/>
      <sheetName val="ANA MAINT"/>
      <sheetName val="FRONT PAGE"/>
      <sheetName val="ANA F8"/>
      <sheetName val="PRICE BID"/>
      <sheetName val="02-07-Indore_&amp;_Khandwa"/>
      <sheetName val="Plant_&amp;__Machinery"/>
      <sheetName val="D_E_"/>
      <sheetName val="02-07-Indore_&amp;_Khandwa1"/>
      <sheetName val="Plant_&amp;__Machinery1"/>
      <sheetName val="D_E_1"/>
      <sheetName val="02-07-Indore_&amp;_Khandwa2"/>
      <sheetName val="Plant_&amp;__Machinery2"/>
      <sheetName val="D_E_2"/>
      <sheetName val="02-07-Indore_&amp;_Khandwa3"/>
      <sheetName val="Plant_&amp;__Machinery3"/>
      <sheetName val="D_E_3"/>
      <sheetName val="ESTIMAT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MAIN"/>
      <sheetName val="Assumptions"/>
      <sheetName val="Back_Cal_for OMC"/>
      <sheetName val="hyperstatic-3"/>
      <sheetName val="foundation(V)"/>
      <sheetName val="Letter"/>
      <sheetName val="procurement"/>
      <sheetName val="Indirect expenses"/>
      <sheetName val="Build-up"/>
      <sheetName val="SILICATE"/>
      <sheetName val="RA"/>
      <sheetName val="DETAILED  BOQ"/>
      <sheetName val="(1)FILL FIRST"/>
      <sheetName val="(2)PROGRESIV EXP."/>
      <sheetName val="(4)F-81 Exp.side"/>
      <sheetName val="(3)F-81 RECV."/>
      <sheetName val="BQ"/>
      <sheetName val="Plant &amp;  Machinery"/>
      <sheetName val="A.O.R."/>
      <sheetName val="Machinery"/>
      <sheetName val="meas"/>
      <sheetName val="Gen_Info"/>
      <sheetName val="traffic_"/>
      <sheetName val="lab__test"/>
      <sheetName val="Slab_3520m_est"/>
      <sheetName val="CD_Design"/>
      <sheetName val="pavement_(1300-2600m)"/>
      <sheetName val="E-Slab_1840,2560"/>
      <sheetName val="Total_Cost"/>
      <sheetName val="cover_page"/>
      <sheetName val="1_5mspanX1_0m_est__"/>
      <sheetName val="design_of_510m_"/>
      <sheetName val="510m_estimate"/>
      <sheetName val="design_of_750m"/>
      <sheetName val="design_of__1260m"/>
      <sheetName val="Dig_Pavment_0-1300"/>
      <sheetName val="Rigid_Pavement_Drawing"/>
      <sheetName val="ATTERBERG_LIMIT"/>
      <sheetName val="Indirect_expenses"/>
      <sheetName val="CBR "/>
      <sheetName val="01"/>
      <sheetName val="04"/>
      <sheetName val="Material"/>
      <sheetName val="Labour"/>
      <sheetName val="ABQ"/>
      <sheetName val="Sheet1"/>
      <sheetName val="Bridge hydrology1"/>
      <sheetName val="PROCTOR"/>
      <sheetName val="basdat"/>
      <sheetName val="Voucher"/>
      <sheetName val="Data"/>
      <sheetName val="Cal"/>
      <sheetName val="ANNEXURE-A"/>
      <sheetName val="INPUT"/>
      <sheetName val="17"/>
      <sheetName val="doq"/>
      <sheetName val="Annex"/>
      <sheetName val="basic-data"/>
      <sheetName val="mem-property"/>
      <sheetName val="DOQ-9"/>
      <sheetName val="Lead"/>
      <sheetName val="BOXCELL"/>
      <sheetName val="Cut Fill"/>
      <sheetName val="Traffic"/>
      <sheetName val="Tree_Enu"/>
      <sheetName val="TrCarr"/>
      <sheetName val="INPUT-DATA"/>
      <sheetName val="BOXCULVERT"/>
      <sheetName val="FORM5"/>
      <sheetName val="Habitation"/>
      <sheetName val="Rate"/>
      <sheetName val="Maintenance"/>
      <sheetName val="Population"/>
      <sheetName val="Proforma B"/>
      <sheetName val="RET "/>
      <sheetName val="TOE"/>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chedule1"/>
      <sheetName val="Legal Risk Analysis"/>
      <sheetName val="key dates"/>
      <sheetName val="Actuals"/>
      <sheetName val="BALAN1"/>
      <sheetName val="FORM7"/>
      <sheetName val="FT-05-02IsoBOM"/>
      <sheetName val="Timesheet"/>
      <sheetName val="Schedule"/>
      <sheetName val="Dayworks Bill"/>
      <sheetName val="Bills of Quantities"/>
      <sheetName val="SALIENT"/>
      <sheetName val="Inventory"/>
      <sheetName val="dBase"/>
      <sheetName val="REL"/>
      <sheetName val="Staff Acco."/>
      <sheetName val="PROG_DATA"/>
      <sheetName val="Rates Basic"/>
      <sheetName val="Cul_detail"/>
      <sheetName val="SUMMARY"/>
      <sheetName val="Major Br. Statement"/>
      <sheetName val="Input_data"/>
      <sheetName val="PLAN_FEB97"/>
      <sheetName val="ANAL"/>
      <sheetName val="UNP-NCW "/>
      <sheetName val="BOQ Distribution"/>
      <sheetName val="Material "/>
      <sheetName val="5"/>
      <sheetName val="PH-V (20-07-06) (77)"/>
      <sheetName val="Quarry Chart"/>
      <sheetName val="Rd"/>
      <sheetName val="Information"/>
      <sheetName val="Plant _  Machinery"/>
      <sheetName val="revised data"/>
      <sheetName val="Dev"/>
      <sheetName val="Sheet2"/>
      <sheetName val="IDC revised"/>
      <sheetName val="Schedule with cap"/>
      <sheetName val="XL4Poppy"/>
      <sheetName val="4 Annex 1 Basic rate"/>
      <sheetName val="Index"/>
      <sheetName val="Analysis"/>
      <sheetName val="Intro"/>
      <sheetName val="form26"/>
      <sheetName val="old boq"/>
    </sheetNames>
    <sheetDataSet>
      <sheetData sheetId="0">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 val="Back_Cal_for OMC"/>
      <sheetName val="Gen Info"/>
      <sheetName val="Sarguja (S)"/>
      <sheetName val="Lead"/>
      <sheetName val="TrCarr"/>
      <sheetName val="Design of two-way slab"/>
      <sheetName val="F8"/>
      <sheetName val="Quarry Chart"/>
      <sheetName val="BOXCELL"/>
      <sheetName val="Cut Fill"/>
      <sheetName val="Traffic"/>
      <sheetName val="Tree_Enu"/>
      <sheetName val="Plant _  Machinery"/>
      <sheetName val="FORM5"/>
      <sheetName val="Rate"/>
      <sheetName val="RET "/>
      <sheetName val="TOE"/>
      <sheetName val="Inventory"/>
      <sheetName val="Main"/>
      <sheetName val="CD"/>
      <sheetName val="CD_All_No."/>
      <sheetName val="Mst_Rate"/>
      <sheetName val="BOQ-Part1"/>
    </sheetNames>
    <sheetDataSet>
      <sheetData sheetId="0"/>
      <sheetData sheetId="1"/>
      <sheetData sheetId="2"/>
      <sheetData sheetId="3"/>
      <sheetData sheetId="4"/>
      <sheetData sheetId="5"/>
      <sheetData sheetId="6"/>
      <sheetData sheetId="7"/>
      <sheetData sheetId="8">
        <row r="19">
          <cell r="D19">
            <v>89</v>
          </cell>
        </row>
      </sheetData>
      <sheetData sheetId="9" refreshError="1">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bstract Sanc_Inplace"/>
      <sheetName val="Gen Info"/>
    </sheetNames>
    <sheetDataSet>
      <sheetData sheetId="0" refreshError="1"/>
      <sheetData sheetId="1" refreshError="1"/>
      <sheetData sheetId="2" refreshError="1">
        <row r="11">
          <cell r="G11">
            <v>150</v>
          </cell>
        </row>
        <row r="21">
          <cell r="G21">
            <v>500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PROCTOR"/>
      <sheetName val="FRL-OGL"/>
      <sheetName val="8"/>
      <sheetName val="PLAN_FEB97"/>
      <sheetName val="D.E."/>
      <sheetName val="Abs_Road"/>
      <sheetName val="Unconnected"/>
      <sheetName val="Abstract."/>
      <sheetName val="Estimate_Slab"/>
      <sheetName val="F8"/>
      <sheetName val="RA-1"/>
      <sheetName val=" Master list AM "/>
      <sheetName val="R.A."/>
      <sheetName val="Rabi old"/>
      <sheetName val="Sarguja (S)"/>
      <sheetName val="Gen Info"/>
      <sheetName val="F8-MACHINE"/>
      <sheetName val="Quarry Chart"/>
      <sheetName val="L040"/>
      <sheetName val="Plant &amp; Machinery"/>
      <sheetName val="Rd"/>
      <sheetName val="Plant _  Machinery"/>
      <sheetName val="basdat"/>
      <sheetName val="Box Qty 4x3"/>
      <sheetName val="CD"/>
      <sheetName val="CD_All_No_"/>
      <sheetName val="CD_All_No."/>
      <sheetName val="INPUT-DATA"/>
      <sheetName val="DATA"/>
      <sheetName val="GSB_Quantity"/>
      <sheetName val="MATERIAL COST"/>
      <sheetName val="ewst"/>
      <sheetName val="temp"/>
      <sheetName val="Sub Engg scale"/>
      <sheetName val="C11"/>
      <sheetName val="C9"/>
      <sheetName val="C15"/>
      <sheetName val="C5"/>
      <sheetName val="C4"/>
      <sheetName val="C14"/>
      <sheetName val="C6"/>
      <sheetName val="C10"/>
      <sheetName val="C3"/>
      <sheetName val="C12"/>
      <sheetName val="C2"/>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Information"/>
      <sheetName val="Sheet1"/>
      <sheetName val="RATE_MAT (2)"/>
      <sheetName val="Lead"/>
      <sheetName val="Mst_Rate"/>
      <sheetName val="Cover sheet"/>
      <sheetName val="basic-data"/>
      <sheetName val="mem-property"/>
      <sheetName val="Sweeper Machine"/>
      <sheetName val="Progressin Next mon-AP-17"/>
      <sheetName val="Condition survey"/>
      <sheetName val="F8-LABOUR"/>
      <sheetName val="Design of two-way slab"/>
      <sheetName val="Concrete_D."/>
      <sheetName val="bASICDATA"/>
      <sheetName val="cul-invSUBMITTED"/>
      <sheetName val="Estt_Rd"/>
      <sheetName val="Rectangular Beam"/>
      <sheetName val="BOQ-Part1"/>
      <sheetName val="Table 4"/>
      <sheetName val="Table 5"/>
      <sheetName val="Table 2"/>
      <sheetName val="Table 27"/>
      <sheetName val="Unit Rate"/>
      <sheetName val="MAT.COST"/>
      <sheetName val="Proctor Test (1)"/>
      <sheetName val="Analysis of Rate"/>
      <sheetName val="Pakur-Railway Freights"/>
      <sheetName val="CD Data"/>
      <sheetName val="Blocks"/>
      <sheetName val="data sheet"/>
      <sheetName val="quaries"/>
      <sheetName val="To Print PRE"/>
      <sheetName val="0.5 SPAN 6 WIDTH"/>
      <sheetName val="C. CD Work"/>
      <sheetName val="Updated Data"/>
      <sheetName val="Slab_1.5m"/>
      <sheetName val="Slab_17.0m"/>
      <sheetName val="Slab_2.0m"/>
      <sheetName val="Slab_3.0m"/>
      <sheetName val="Slab_4.0m"/>
      <sheetName val="Slab_5.0m"/>
      <sheetName val="Slab_6.0m"/>
      <sheetName val="Slab_9.0m"/>
      <sheetName val="Cutfill"/>
      <sheetName val="2x2 2 CEL_BACH"/>
      <sheetName val="Back_Cal_for OMC"/>
      <sheetName val="DLP POST 5 YRS"/>
      <sheetName val="Pre-data"/>
      <sheetName val="02-07-Indore_&amp;_Khandwa"/>
      <sheetName val="Plant_&amp;__Machinery"/>
      <sheetName val="02-07-Indore_&amp;_Khandwa1"/>
      <sheetName val="Plant_&amp;__Machinery1"/>
      <sheetName val="02-07-Indore_&amp;_Khandwa2"/>
      <sheetName val="Plant_&amp;__Machinery2"/>
      <sheetName val="02-07-Indore_&amp;_Khandwa3"/>
      <sheetName val="Plant_&amp;__Machinery3"/>
      <sheetName val="form2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MAIN"/>
      <sheetName val="Traffic counts"/>
      <sheetName val="Assumptions"/>
      <sheetName val="Cost"/>
      <sheetName val="Cashflows"/>
      <sheetName val="Debt service"/>
      <sheetName val="Toll plazas"/>
      <sheetName val="Charts"/>
      <sheetName val="PBD"/>
      <sheetName val="TS"/>
      <sheetName val="Pd"/>
      <sheetName val="Letter"/>
      <sheetName val="5"/>
      <sheetName val="PH-V (20-07-06) (77)"/>
    </sheetNames>
    <sheetDataSet>
      <sheetData sheetId="0" refreshError="1">
        <row r="22">
          <cell r="D22">
            <v>5</v>
          </cell>
        </row>
        <row r="23">
          <cell r="D23">
            <v>10</v>
          </cell>
        </row>
      </sheetData>
      <sheetData sheetId="1" refreshError="1"/>
      <sheetData sheetId="2" refreshError="1">
        <row r="11">
          <cell r="G11">
            <v>2008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PR-1"/>
      <sheetName val="PR-2"/>
      <sheetName val="PR-3"/>
      <sheetName val="PR-4(III)"/>
      <sheetName val="PA-1"/>
      <sheetName val="PA-2"/>
      <sheetName val="PA-3"/>
      <sheetName val="PA-4(I)"/>
      <sheetName val="PA-4(II)"/>
      <sheetName val="PA-4(III)"/>
      <sheetName val="DPRformat"/>
      <sheetName val="IIIB"/>
      <sheetName val="IIIC "/>
      <sheetName val="Format FC-1"/>
      <sheetName val="PT-1"/>
      <sheetName val="TL 1"/>
      <sheetName val="TL 2"/>
      <sheetName val="TL 3"/>
      <sheetName val="TL 4"/>
      <sheetName val="TL 5"/>
      <sheetName val="BQ"/>
      <sheetName val="Let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s>
    <sheetDataSet>
      <sheetData sheetId="0"/>
      <sheetData sheetId="1"/>
      <sheetData sheetId="2">
        <row r="4">
          <cell r="G4" t="str">
            <v>Input Rate</v>
          </cell>
        </row>
        <row r="29">
          <cell r="G29" t="str">
            <v>Input Rate</v>
          </cell>
        </row>
      </sheetData>
      <sheetData sheetId="3">
        <row r="3">
          <cell r="D3" t="str">
            <v>Input Rate</v>
          </cell>
        </row>
        <row r="23">
          <cell r="D23" t="str">
            <v>Input Rate</v>
          </cell>
        </row>
      </sheetData>
      <sheetData sheetId="4">
        <row r="3">
          <cell r="D3" t="str">
            <v>Input Rate</v>
          </cell>
        </row>
        <row r="63">
          <cell r="D63"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 val="BQ"/>
      <sheetName val="ATTERBERG LIMIT"/>
      <sheetName val="Letter"/>
      <sheetName val="Plant _  Machinery"/>
      <sheetName val="F8-MACHINE"/>
      <sheetName val="Box Qty 4x3"/>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L040"/>
      <sheetName val="FORM5"/>
      <sheetName val="Rate"/>
      <sheetName val="RET "/>
      <sheetName val="TOE"/>
      <sheetName val="Sweeper Machine"/>
      <sheetName val="GSB_Quantity"/>
      <sheetName val="Quarry Chart"/>
      <sheetName val="4"/>
      <sheetName val="6"/>
      <sheetName val="foundation"/>
      <sheetName val="Concrete_D."/>
      <sheetName val="DATA"/>
      <sheetName val="Input"/>
      <sheetName val="ABQ"/>
    </sheetNames>
    <sheetDataSet>
      <sheetData sheetId="0" refreshError="1"/>
      <sheetData sheetId="1" refreshError="1"/>
      <sheetData sheetId="2" refreshError="1">
        <row r="5">
          <cell r="G5">
            <v>1800</v>
          </cell>
        </row>
        <row r="22">
          <cell r="G22">
            <v>69.349999999999994</v>
          </cell>
        </row>
      </sheetData>
      <sheetData sheetId="3" refreshError="1">
        <row r="3">
          <cell r="D3">
            <v>77</v>
          </cell>
        </row>
        <row r="5">
          <cell r="D5">
            <v>103</v>
          </cell>
        </row>
      </sheetData>
      <sheetData sheetId="4" refreshError="1">
        <row r="3">
          <cell r="D3">
            <v>30</v>
          </cell>
        </row>
        <row r="10">
          <cell r="D10">
            <v>1437.98</v>
          </cell>
        </row>
        <row r="11">
          <cell r="D11">
            <v>1490.85</v>
          </cell>
        </row>
        <row r="12">
          <cell r="D12">
            <v>1397.89</v>
          </cell>
        </row>
        <row r="13">
          <cell r="D13">
            <v>1395.42</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Proforma B"/>
      <sheetName val="Unconnected"/>
      <sheetName val="Letter"/>
      <sheetName val="BOXCELL"/>
      <sheetName val="BOXCULVERT"/>
      <sheetName val="Cut Fill"/>
      <sheetName val="FORM5"/>
      <sheetName val="Habitation"/>
      <sheetName val="Rate"/>
      <sheetName val="Maintenance"/>
      <sheetName val="Population"/>
      <sheetName val="RET "/>
      <sheetName val="TOE"/>
      <sheetName val="Traffic"/>
      <sheetName val="Tree_Enu"/>
      <sheetName val="CD"/>
      <sheetName val="CD_All_No_"/>
      <sheetName val="DT"/>
      <sheetName val="RATE_MAT (2)"/>
      <sheetName val="Sub Engg scale"/>
      <sheetName val="ATTERBERG LIMIT"/>
      <sheetName val="288-1"/>
      <sheetName val="Lead"/>
      <sheetName val="ABQ"/>
      <sheetName val="m"/>
      <sheetName val="Vcap1500"/>
      <sheetName val="C11"/>
      <sheetName val="C9"/>
      <sheetName val="C15"/>
      <sheetName val="C5"/>
      <sheetName val="C4"/>
      <sheetName val="C14"/>
      <sheetName val="C6"/>
      <sheetName val="C10"/>
      <sheetName val="C3"/>
      <sheetName val="C12"/>
      <sheetName val="C2"/>
      <sheetName val="Rd"/>
      <sheetName val="F8-MACHINE"/>
      <sheetName val="Box Qty 4x3"/>
      <sheetName val="Gen Info"/>
      <sheetName val="PROCTOR"/>
      <sheetName val="Abs_Road"/>
      <sheetName val="2-wlr"/>
      <sheetName val="form26"/>
      <sheetName val="8"/>
      <sheetName val="6"/>
      <sheetName val="ultmom"/>
      <sheetName val="slab"/>
      <sheetName val="Estimate_Slab"/>
      <sheetName val="TrCarr"/>
      <sheetName val="Inventory"/>
      <sheetName val="Table 4"/>
      <sheetName val="Table 5"/>
      <sheetName val="Table 2"/>
      <sheetName val="Table 27"/>
      <sheetName val="INPUT-DATA"/>
      <sheetName val="Main"/>
      <sheetName val="Mst_Rate"/>
      <sheetName val="Estimate_A"/>
      <sheetName val="DataMachin"/>
      <sheetName val="DataRateL"/>
      <sheetName val="Cont.Wt."/>
    </sheetNames>
    <sheetDataSet>
      <sheetData sheetId="0">
        <row r="5">
          <cell r="G5">
            <v>4500</v>
          </cell>
        </row>
      </sheetData>
      <sheetData sheetId="1">
        <row r="4">
          <cell r="D4">
            <v>60</v>
          </cell>
        </row>
      </sheetData>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Sarguja (S)"/>
      <sheetName val="Unconnected"/>
      <sheetName val="sansad mad ki jankari -1"/>
      <sheetName val="(1)FILL FIRST"/>
      <sheetName val="(2)PROGRESIV EXP."/>
      <sheetName val="(4)F-81 Exp.side"/>
      <sheetName val="(3)F-81 RECV."/>
      <sheetName val="Summary_Slab_Karbook"/>
      <sheetName val="Roadlist"/>
      <sheetName val="Estimate"/>
      <sheetName val="Input"/>
      <sheetName val="Longitudinal"/>
      <sheetName val="Bridge site1"/>
      <sheetName val="Abs_Road"/>
      <sheetName val="C5TRAFFIC"/>
      <sheetName val="Progressin Next mon-AP-17"/>
      <sheetName val="Back_Cal_for OMC"/>
      <sheetName val="Plant &amp; Machinery"/>
      <sheetName val="Letter"/>
      <sheetName val="foundation"/>
      <sheetName val="DATA"/>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MATERIAL COST"/>
      <sheetName val="BOQ"/>
      <sheetName val="work details"/>
      <sheetName val="Distance"/>
      <sheetName val="BQ"/>
      <sheetName val="Estimate_Slab"/>
      <sheetName val="DT"/>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TrCarr"/>
      <sheetName val="MAIN"/>
      <sheetName val="Assumptions"/>
      <sheetName val="2"/>
      <sheetName val="m"/>
      <sheetName val="Design of two-way slab"/>
      <sheetName val="ABQ"/>
      <sheetName val="Box Qty 4x3"/>
      <sheetName val="girder"/>
      <sheetName val="PROCTOR"/>
      <sheetName val="13"/>
      <sheetName val="4"/>
      <sheetName val="Estimate_A"/>
      <sheetName val="F-8-ANAL"/>
      <sheetName val="Backup"/>
      <sheetName val="Road_All"/>
      <sheetName val="Material Rates"/>
      <sheetName val="L040"/>
      <sheetName val="BOQ-Part1"/>
      <sheetName val="Information"/>
      <sheetName val="Miscellaneous"/>
      <sheetName val="DataMachin"/>
      <sheetName val="DataRateL"/>
      <sheetName val="F8-MACHINE"/>
      <sheetName val="F5 (Abstract of cost)"/>
      <sheetName val="F6"/>
      <sheetName val="300 mm Irrigation"/>
      <sheetName val="To Print PRE"/>
      <sheetName val="Updated Data"/>
      <sheetName val="Analysis of Rate"/>
      <sheetName val="CD Data"/>
      <sheetName val="data sheet"/>
      <sheetName val="Blocks"/>
      <sheetName val="0.5 SPAN 6 WIDTH"/>
      <sheetName val="C. CD Work"/>
      <sheetName val="data1"/>
      <sheetName val="Pre-data"/>
      <sheetName val="ANALYSIS"/>
      <sheetName val="INPUT DATA"/>
      <sheetName val="2x2 2 CEL_BACH"/>
      <sheetName val="quaries"/>
      <sheetName val="Slab_1.5m"/>
      <sheetName val="Slab_17.0m"/>
      <sheetName val="Slab_2.0m"/>
      <sheetName val="Slab_3.0m"/>
      <sheetName val="Slab_4.0m"/>
      <sheetName val="Slab_5.0m"/>
      <sheetName val="Slab_6.0m"/>
      <sheetName val="Slab_9.0m"/>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02-07-Indore &amp; Khandwa"/>
      <sheetName val="Letter"/>
    </sheetNames>
    <sheetDataSet>
      <sheetData sheetId="0"/>
      <sheetData sheetId="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Cover Page"/>
      <sheetName val="Technical"/>
      <sheetName val="fORMATE A"/>
      <sheetName val="Formate-B1"/>
      <sheetName val="Formate-B2"/>
      <sheetName val="annexeA"/>
      <sheetName val="Annual Maintenance (2)"/>
      <sheetName val="annexe B"/>
      <sheetName val="Road Part Estimate"/>
      <sheetName val="IR Road Farniture"/>
      <sheetName val="Renewal Part III"/>
      <sheetName val="1.5m Slab"/>
      <sheetName val="RD-1500m."/>
      <sheetName val="RD-350m. (2)"/>
      <sheetName val="annexe C"/>
      <sheetName val="annexe D"/>
      <sheetName val="BOQ"/>
      <sheetName val="Drawing P_Wall"/>
      <sheetName val="streep (2)"/>
    </sheetNames>
    <sheetDataSet>
      <sheetData sheetId="0"/>
      <sheetData sheetId="1">
        <row r="4">
          <cell r="D4" t="str">
            <v>Bhairamgarh Nelasnar Road Km 5.50 to Pallewaya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73"/>
  <sheetViews>
    <sheetView tabSelected="1" view="pageBreakPreview" topLeftCell="A58" zoomScale="89" zoomScaleSheetLayoutView="89" workbookViewId="0">
      <selection activeCell="I62" sqref="I62"/>
    </sheetView>
  </sheetViews>
  <sheetFormatPr defaultRowHeight="13.5"/>
  <cols>
    <col min="1" max="1" width="5.7109375" style="12" customWidth="1"/>
    <col min="2" max="2" width="9.28515625" style="12" customWidth="1"/>
    <col min="3" max="3" width="58.28515625" style="12" customWidth="1"/>
    <col min="4" max="4" width="7.85546875" style="12" bestFit="1" customWidth="1"/>
    <col min="5" max="5" width="8.42578125" style="12" bestFit="1" customWidth="1"/>
    <col min="6" max="6" width="11.28515625" style="12" customWidth="1"/>
    <col min="7" max="7" width="17.28515625" style="12" customWidth="1"/>
    <col min="8" max="8" width="10.140625" style="12" customWidth="1"/>
    <col min="9" max="9" width="14.5703125" style="12" customWidth="1"/>
    <col min="10" max="16384" width="9.140625" style="12"/>
  </cols>
  <sheetData>
    <row r="1" spans="1:17" ht="21.75" customHeight="1">
      <c r="A1" s="98" t="s">
        <v>92</v>
      </c>
      <c r="B1" s="98"/>
      <c r="C1" s="98"/>
      <c r="D1" s="98"/>
      <c r="E1" s="98"/>
      <c r="F1" s="98"/>
      <c r="G1" s="98"/>
      <c r="H1" s="98"/>
      <c r="I1" s="98"/>
      <c r="J1" s="27"/>
      <c r="K1" s="27"/>
      <c r="L1" s="27"/>
      <c r="M1" s="27"/>
      <c r="N1" s="27"/>
      <c r="O1" s="27"/>
      <c r="P1" s="27"/>
      <c r="Q1" s="27"/>
    </row>
    <row r="2" spans="1:17" ht="21.75" customHeight="1">
      <c r="A2" s="98" t="s">
        <v>54</v>
      </c>
      <c r="B2" s="98"/>
      <c r="C2" s="98"/>
      <c r="D2" s="98"/>
      <c r="E2" s="98"/>
      <c r="F2" s="98"/>
      <c r="G2" s="98"/>
      <c r="H2" s="98"/>
      <c r="I2" s="98"/>
      <c r="J2" s="27"/>
      <c r="K2" s="27"/>
      <c r="L2" s="27"/>
      <c r="M2" s="27"/>
      <c r="N2" s="27"/>
      <c r="O2" s="27"/>
      <c r="P2" s="27"/>
      <c r="Q2" s="27"/>
    </row>
    <row r="3" spans="1:17" s="29" customFormat="1" ht="21" customHeight="1">
      <c r="A3" s="28" t="s">
        <v>96</v>
      </c>
      <c r="B3" s="28"/>
      <c r="D3" s="30"/>
      <c r="F3" s="31"/>
      <c r="G3" s="31"/>
      <c r="H3" s="31"/>
      <c r="I3" s="31"/>
      <c r="J3" s="31"/>
      <c r="K3" s="31"/>
      <c r="L3" s="31"/>
      <c r="M3" s="31"/>
      <c r="N3" s="31"/>
      <c r="O3" s="31"/>
      <c r="P3" s="31"/>
      <c r="Q3" s="31"/>
    </row>
    <row r="4" spans="1:17" s="29" customFormat="1" ht="21" customHeight="1">
      <c r="A4" s="28" t="s">
        <v>93</v>
      </c>
      <c r="B4" s="28"/>
      <c r="D4" s="30"/>
      <c r="F4" s="31"/>
      <c r="G4" s="31"/>
      <c r="H4" s="31"/>
      <c r="I4" s="31"/>
      <c r="J4" s="31"/>
      <c r="K4" s="31"/>
      <c r="L4" s="31"/>
      <c r="M4" s="31"/>
      <c r="N4" s="31"/>
      <c r="O4" s="31"/>
      <c r="P4" s="31"/>
      <c r="Q4" s="31"/>
    </row>
    <row r="5" spans="1:17" s="29" customFormat="1" ht="21" customHeight="1">
      <c r="A5" s="28" t="s">
        <v>94</v>
      </c>
      <c r="B5" s="28"/>
      <c r="D5" s="30"/>
      <c r="F5" s="31"/>
      <c r="G5" s="31"/>
      <c r="H5" s="31"/>
      <c r="I5" s="31"/>
      <c r="J5" s="31"/>
      <c r="K5" s="31"/>
      <c r="L5" s="31"/>
      <c r="M5" s="31"/>
      <c r="N5" s="31"/>
      <c r="O5" s="31"/>
      <c r="P5" s="31"/>
      <c r="Q5" s="31"/>
    </row>
    <row r="6" spans="1:17" s="29" customFormat="1" ht="21" customHeight="1">
      <c r="A6" s="28" t="s">
        <v>95</v>
      </c>
      <c r="B6" s="28"/>
      <c r="D6" s="30"/>
      <c r="F6" s="31"/>
      <c r="G6" s="31"/>
      <c r="H6" s="31"/>
      <c r="I6" s="31"/>
      <c r="J6" s="31"/>
      <c r="K6" s="31"/>
      <c r="L6" s="31"/>
      <c r="M6" s="31"/>
      <c r="N6" s="31"/>
      <c r="O6" s="31"/>
      <c r="P6" s="31"/>
      <c r="Q6" s="31"/>
    </row>
    <row r="7" spans="1:17" s="29" customFormat="1" ht="18.75" customHeight="1">
      <c r="A7" s="28" t="s">
        <v>59</v>
      </c>
      <c r="B7" s="28"/>
      <c r="D7" s="30"/>
      <c r="F7" s="32"/>
      <c r="G7" s="32"/>
      <c r="H7" s="32"/>
      <c r="I7" s="32"/>
      <c r="J7" s="32"/>
      <c r="K7" s="32"/>
      <c r="L7" s="32"/>
      <c r="M7" s="32"/>
      <c r="N7" s="32"/>
      <c r="O7" s="32"/>
      <c r="P7" s="32"/>
      <c r="Q7" s="32"/>
    </row>
    <row r="8" spans="1:17" ht="16.5" customHeight="1">
      <c r="A8" s="99"/>
      <c r="B8" s="99"/>
      <c r="C8" s="99"/>
    </row>
    <row r="9" spans="1:17" ht="40.5" customHeight="1">
      <c r="A9" s="100" t="s">
        <v>15</v>
      </c>
      <c r="B9" s="100" t="s">
        <v>16</v>
      </c>
      <c r="C9" s="101" t="s">
        <v>0</v>
      </c>
      <c r="D9" s="102" t="s">
        <v>36</v>
      </c>
      <c r="E9" s="102"/>
      <c r="F9" s="103" t="str">
        <f>[19]Technical!D4</f>
        <v>Bhairamgarh Nelasnar Road Km 5.50 to Pallewaya</v>
      </c>
      <c r="G9" s="104"/>
      <c r="H9" s="105" t="s">
        <v>24</v>
      </c>
      <c r="I9" s="105"/>
    </row>
    <row r="10" spans="1:17" ht="13.5" customHeight="1">
      <c r="A10" s="100"/>
      <c r="B10" s="100"/>
      <c r="C10" s="101"/>
      <c r="D10" s="102"/>
      <c r="E10" s="102"/>
      <c r="F10" s="47" t="s">
        <v>23</v>
      </c>
      <c r="G10" s="47">
        <v>2.4</v>
      </c>
      <c r="H10" s="47" t="s">
        <v>25</v>
      </c>
      <c r="I10" s="47">
        <v>2.4</v>
      </c>
    </row>
    <row r="11" spans="1:17" ht="15" customHeight="1">
      <c r="A11" s="100"/>
      <c r="B11" s="100"/>
      <c r="C11" s="101"/>
      <c r="D11" s="4" t="s">
        <v>1</v>
      </c>
      <c r="E11" s="4" t="s">
        <v>2</v>
      </c>
      <c r="F11" s="26" t="s">
        <v>3</v>
      </c>
      <c r="G11" s="26" t="s">
        <v>4</v>
      </c>
      <c r="H11" s="26" t="s">
        <v>3</v>
      </c>
      <c r="I11" s="26" t="s">
        <v>4</v>
      </c>
    </row>
    <row r="12" spans="1:17" s="65" customFormat="1" ht="21" customHeight="1">
      <c r="A12" s="62"/>
      <c r="B12" s="62"/>
      <c r="C12" s="60" t="s">
        <v>37</v>
      </c>
      <c r="D12" s="63"/>
      <c r="E12" s="3"/>
      <c r="F12" s="64"/>
      <c r="G12" s="43"/>
      <c r="H12" s="2"/>
      <c r="I12" s="2"/>
      <c r="J12" s="65" t="s">
        <v>38</v>
      </c>
    </row>
    <row r="13" spans="1:17" ht="54">
      <c r="A13" s="4">
        <v>1</v>
      </c>
      <c r="B13" s="4" t="s">
        <v>17</v>
      </c>
      <c r="C13" s="8" t="s">
        <v>18</v>
      </c>
      <c r="D13" s="4" t="s">
        <v>19</v>
      </c>
      <c r="E13" s="5">
        <v>3</v>
      </c>
      <c r="F13" s="5">
        <v>7200</v>
      </c>
      <c r="G13" s="5">
        <f>(F13*E13)</f>
        <v>21600</v>
      </c>
      <c r="H13" s="6">
        <f>F13</f>
        <v>7200</v>
      </c>
      <c r="I13" s="6">
        <f>G13</f>
        <v>21600</v>
      </c>
    </row>
    <row r="14" spans="1:17" ht="63.75">
      <c r="A14" s="7">
        <f>A13+1</f>
        <v>2</v>
      </c>
      <c r="B14" s="96" t="s">
        <v>6</v>
      </c>
      <c r="C14" s="79" t="s">
        <v>85</v>
      </c>
      <c r="D14" s="11" t="s">
        <v>5</v>
      </c>
      <c r="E14" s="7">
        <v>19621</v>
      </c>
      <c r="F14" s="6">
        <v>1</v>
      </c>
      <c r="G14" s="6">
        <f t="shared" ref="G14:G30" si="0">(F14*E14)</f>
        <v>19621</v>
      </c>
      <c r="H14" s="6">
        <f>F14</f>
        <v>1</v>
      </c>
      <c r="I14" s="6">
        <f>G14</f>
        <v>19621</v>
      </c>
    </row>
    <row r="15" spans="1:17" ht="57" customHeight="1">
      <c r="A15" s="72">
        <f t="shared" ref="A15:A46" si="1">A14+1</f>
        <v>3</v>
      </c>
      <c r="B15" s="9" t="s">
        <v>7</v>
      </c>
      <c r="C15" s="8" t="s">
        <v>8</v>
      </c>
      <c r="D15" s="11" t="s">
        <v>5</v>
      </c>
      <c r="E15" s="7">
        <v>19249</v>
      </c>
      <c r="F15" s="7">
        <v>1</v>
      </c>
      <c r="G15" s="6">
        <f t="shared" si="0"/>
        <v>19249</v>
      </c>
      <c r="H15" s="6">
        <f t="shared" ref="H15:H46" si="2">F15</f>
        <v>1</v>
      </c>
      <c r="I15" s="6">
        <f t="shared" ref="I15:I46" si="3">G15</f>
        <v>19249</v>
      </c>
    </row>
    <row r="16" spans="1:17" ht="42" customHeight="1">
      <c r="A16" s="72">
        <f t="shared" si="1"/>
        <v>4</v>
      </c>
      <c r="B16" s="9">
        <v>9.16</v>
      </c>
      <c r="C16" s="8" t="s">
        <v>30</v>
      </c>
      <c r="D16" s="11" t="s">
        <v>5</v>
      </c>
      <c r="E16" s="7">
        <v>9276</v>
      </c>
      <c r="F16" s="10">
        <v>2</v>
      </c>
      <c r="G16" s="6">
        <f t="shared" si="0"/>
        <v>18552</v>
      </c>
      <c r="H16" s="6">
        <f t="shared" si="2"/>
        <v>2</v>
      </c>
      <c r="I16" s="6">
        <f t="shared" si="3"/>
        <v>18552</v>
      </c>
    </row>
    <row r="17" spans="1:9" ht="205.5" customHeight="1">
      <c r="A17" s="72">
        <f t="shared" si="1"/>
        <v>5</v>
      </c>
      <c r="B17" s="9" t="s">
        <v>9</v>
      </c>
      <c r="C17" s="8" t="s">
        <v>29</v>
      </c>
      <c r="D17" s="11" t="s">
        <v>5</v>
      </c>
      <c r="E17" s="7">
        <v>6631</v>
      </c>
      <c r="F17" s="10">
        <v>5.4</v>
      </c>
      <c r="G17" s="6">
        <f t="shared" si="0"/>
        <v>35807.4</v>
      </c>
      <c r="H17" s="6">
        <f t="shared" si="2"/>
        <v>5.4</v>
      </c>
      <c r="I17" s="6">
        <f t="shared" si="3"/>
        <v>35807.4</v>
      </c>
    </row>
    <row r="18" spans="1:9" ht="216">
      <c r="A18" s="72">
        <f t="shared" si="1"/>
        <v>6</v>
      </c>
      <c r="B18" s="9" t="s">
        <v>10</v>
      </c>
      <c r="C18" s="8" t="s">
        <v>28</v>
      </c>
      <c r="D18" s="11" t="s">
        <v>5</v>
      </c>
      <c r="E18" s="7">
        <v>6534</v>
      </c>
      <c r="F18" s="6">
        <v>1.08</v>
      </c>
      <c r="G18" s="6">
        <f t="shared" si="0"/>
        <v>7056.72</v>
      </c>
      <c r="H18" s="6">
        <f t="shared" si="2"/>
        <v>1.08</v>
      </c>
      <c r="I18" s="6">
        <f t="shared" si="3"/>
        <v>7056.72</v>
      </c>
    </row>
    <row r="19" spans="1:9" ht="63.75">
      <c r="A19" s="72">
        <f t="shared" si="1"/>
        <v>7</v>
      </c>
      <c r="B19" s="89" t="s">
        <v>88</v>
      </c>
      <c r="C19" s="75" t="s">
        <v>89</v>
      </c>
      <c r="D19" s="11" t="s">
        <v>5</v>
      </c>
      <c r="E19" s="72">
        <v>3072</v>
      </c>
      <c r="F19" s="6">
        <v>3</v>
      </c>
      <c r="G19" s="6">
        <f t="shared" si="0"/>
        <v>9216</v>
      </c>
      <c r="H19" s="6">
        <f t="shared" si="2"/>
        <v>3</v>
      </c>
      <c r="I19" s="6">
        <f t="shared" si="3"/>
        <v>9216</v>
      </c>
    </row>
    <row r="20" spans="1:9" ht="51" customHeight="1">
      <c r="A20" s="72">
        <f t="shared" si="1"/>
        <v>8</v>
      </c>
      <c r="B20" s="89" t="s">
        <v>86</v>
      </c>
      <c r="C20" s="79" t="s">
        <v>87</v>
      </c>
      <c r="D20" s="11" t="s">
        <v>5</v>
      </c>
      <c r="E20" s="72">
        <v>648</v>
      </c>
      <c r="F20" s="6">
        <v>10</v>
      </c>
      <c r="G20" s="6">
        <f t="shared" si="0"/>
        <v>6480</v>
      </c>
      <c r="H20" s="6">
        <f t="shared" si="2"/>
        <v>10</v>
      </c>
      <c r="I20" s="6">
        <f t="shared" si="3"/>
        <v>6480</v>
      </c>
    </row>
    <row r="21" spans="1:9" ht="57" customHeight="1">
      <c r="A21" s="72">
        <f t="shared" si="1"/>
        <v>9</v>
      </c>
      <c r="B21" s="17">
        <v>9.17</v>
      </c>
      <c r="C21" s="8" t="s">
        <v>22</v>
      </c>
      <c r="D21" s="11" t="s">
        <v>5</v>
      </c>
      <c r="E21" s="7">
        <v>661</v>
      </c>
      <c r="F21" s="6">
        <v>240</v>
      </c>
      <c r="G21" s="6">
        <f t="shared" si="0"/>
        <v>158640</v>
      </c>
      <c r="H21" s="6">
        <f t="shared" si="2"/>
        <v>240</v>
      </c>
      <c r="I21" s="6">
        <f t="shared" si="3"/>
        <v>158640</v>
      </c>
    </row>
    <row r="22" spans="1:9" ht="106.5" customHeight="1">
      <c r="A22" s="72">
        <f t="shared" si="1"/>
        <v>10</v>
      </c>
      <c r="B22" s="73" t="s">
        <v>60</v>
      </c>
      <c r="C22" s="74" t="s">
        <v>61</v>
      </c>
      <c r="D22" s="4" t="s">
        <v>21</v>
      </c>
      <c r="E22" s="72">
        <v>580</v>
      </c>
      <c r="F22" s="6">
        <v>45.387999999999998</v>
      </c>
      <c r="G22" s="6">
        <f t="shared" si="0"/>
        <v>26325.039999999997</v>
      </c>
      <c r="H22" s="6">
        <f t="shared" si="2"/>
        <v>45.387999999999998</v>
      </c>
      <c r="I22" s="6">
        <f t="shared" si="3"/>
        <v>26325.039999999997</v>
      </c>
    </row>
    <row r="23" spans="1:9" ht="94.5">
      <c r="A23" s="72">
        <f t="shared" si="1"/>
        <v>11</v>
      </c>
      <c r="B23" s="7">
        <v>7.1</v>
      </c>
      <c r="C23" s="16" t="s">
        <v>11</v>
      </c>
      <c r="D23" s="7" t="s">
        <v>21</v>
      </c>
      <c r="E23" s="7">
        <v>354</v>
      </c>
      <c r="F23" s="6">
        <v>321.12479999999999</v>
      </c>
      <c r="G23" s="6">
        <f t="shared" si="0"/>
        <v>113678.1792</v>
      </c>
      <c r="H23" s="6">
        <f t="shared" si="2"/>
        <v>321.12479999999999</v>
      </c>
      <c r="I23" s="6">
        <f t="shared" si="3"/>
        <v>113678.1792</v>
      </c>
    </row>
    <row r="24" spans="1:9" ht="51">
      <c r="A24" s="72">
        <f t="shared" si="1"/>
        <v>12</v>
      </c>
      <c r="B24" s="76" t="s">
        <v>62</v>
      </c>
      <c r="C24" s="77" t="s">
        <v>63</v>
      </c>
      <c r="D24" s="72" t="s">
        <v>21</v>
      </c>
      <c r="E24" s="72">
        <v>1275</v>
      </c>
      <c r="F24" s="6">
        <v>21.990600000000001</v>
      </c>
      <c r="G24" s="6">
        <f>F24*E24</f>
        <v>28038.014999999999</v>
      </c>
      <c r="H24" s="6">
        <f t="shared" si="2"/>
        <v>21.990600000000001</v>
      </c>
      <c r="I24" s="6">
        <f t="shared" si="3"/>
        <v>28038.014999999999</v>
      </c>
    </row>
    <row r="25" spans="1:9" ht="40.5">
      <c r="A25" s="72">
        <f t="shared" si="1"/>
        <v>13</v>
      </c>
      <c r="B25" s="7" t="s">
        <v>34</v>
      </c>
      <c r="C25" s="16" t="s">
        <v>12</v>
      </c>
      <c r="D25" s="7" t="s">
        <v>21</v>
      </c>
      <c r="E25" s="7">
        <v>5107</v>
      </c>
      <c r="F25" s="6">
        <v>24.410400000000003</v>
      </c>
      <c r="G25" s="6">
        <f t="shared" si="0"/>
        <v>124663.91280000002</v>
      </c>
      <c r="H25" s="6">
        <f t="shared" si="2"/>
        <v>24.410400000000003</v>
      </c>
      <c r="I25" s="6">
        <f t="shared" si="3"/>
        <v>124663.91280000002</v>
      </c>
    </row>
    <row r="26" spans="1:9" ht="69" customHeight="1">
      <c r="A26" s="72">
        <f t="shared" si="1"/>
        <v>14</v>
      </c>
      <c r="B26" s="78" t="s">
        <v>64</v>
      </c>
      <c r="C26" s="79" t="s">
        <v>65</v>
      </c>
      <c r="D26" s="72" t="s">
        <v>21</v>
      </c>
      <c r="E26" s="72">
        <v>5387</v>
      </c>
      <c r="F26" s="6">
        <v>281.77981599999998</v>
      </c>
      <c r="G26" s="6">
        <f>F26*E26</f>
        <v>1517947.868792</v>
      </c>
      <c r="H26" s="6">
        <f t="shared" si="2"/>
        <v>281.77981599999998</v>
      </c>
      <c r="I26" s="6">
        <f t="shared" si="3"/>
        <v>1517947.868792</v>
      </c>
    </row>
    <row r="27" spans="1:9" ht="81">
      <c r="A27" s="72">
        <f t="shared" si="1"/>
        <v>15</v>
      </c>
      <c r="B27" s="7">
        <v>7.22</v>
      </c>
      <c r="C27" s="16" t="s">
        <v>13</v>
      </c>
      <c r="D27" s="7" t="s">
        <v>35</v>
      </c>
      <c r="E27" s="7">
        <v>335</v>
      </c>
      <c r="F27" s="6">
        <v>46</v>
      </c>
      <c r="G27" s="6">
        <f t="shared" si="0"/>
        <v>15410</v>
      </c>
      <c r="H27" s="6">
        <f t="shared" si="2"/>
        <v>46</v>
      </c>
      <c r="I27" s="6">
        <f t="shared" si="3"/>
        <v>15410</v>
      </c>
    </row>
    <row r="28" spans="1:9" ht="40.5">
      <c r="A28" s="72">
        <f t="shared" si="1"/>
        <v>16</v>
      </c>
      <c r="B28" s="72" t="s">
        <v>66</v>
      </c>
      <c r="C28" s="16" t="s">
        <v>14</v>
      </c>
      <c r="D28" s="7" t="s">
        <v>21</v>
      </c>
      <c r="E28" s="7">
        <v>1025</v>
      </c>
      <c r="F28" s="6">
        <v>73.2</v>
      </c>
      <c r="G28" s="6">
        <f t="shared" si="0"/>
        <v>75030</v>
      </c>
      <c r="H28" s="6">
        <f t="shared" si="2"/>
        <v>73.2</v>
      </c>
      <c r="I28" s="6">
        <f t="shared" si="3"/>
        <v>75030</v>
      </c>
    </row>
    <row r="29" spans="1:9" ht="51">
      <c r="A29" s="72">
        <f t="shared" si="1"/>
        <v>17</v>
      </c>
      <c r="B29" s="80" t="s">
        <v>67</v>
      </c>
      <c r="C29" s="81" t="s">
        <v>68</v>
      </c>
      <c r="D29" s="72" t="s">
        <v>21</v>
      </c>
      <c r="E29" s="72">
        <v>1603</v>
      </c>
      <c r="F29" s="6">
        <v>54.530680000000025</v>
      </c>
      <c r="G29" s="6">
        <f>F29*E29</f>
        <v>87412.680040000036</v>
      </c>
      <c r="H29" s="6">
        <f t="shared" si="2"/>
        <v>54.530680000000025</v>
      </c>
      <c r="I29" s="6">
        <f t="shared" si="3"/>
        <v>87412.680040000036</v>
      </c>
    </row>
    <row r="30" spans="1:9" ht="52.5" customHeight="1">
      <c r="A30" s="72">
        <f t="shared" si="1"/>
        <v>18</v>
      </c>
      <c r="B30" s="82" t="s">
        <v>69</v>
      </c>
      <c r="C30" s="83" t="s">
        <v>70</v>
      </c>
      <c r="D30" s="72" t="s">
        <v>21</v>
      </c>
      <c r="E30" s="7">
        <v>7312</v>
      </c>
      <c r="F30" s="6">
        <v>6.6674999999999995</v>
      </c>
      <c r="G30" s="6">
        <f t="shared" si="0"/>
        <v>48752.759999999995</v>
      </c>
      <c r="H30" s="6">
        <f t="shared" si="2"/>
        <v>6.6674999999999995</v>
      </c>
      <c r="I30" s="6">
        <f t="shared" si="3"/>
        <v>48752.759999999995</v>
      </c>
    </row>
    <row r="31" spans="1:9" ht="52.5" customHeight="1">
      <c r="A31" s="72">
        <f t="shared" si="1"/>
        <v>19</v>
      </c>
      <c r="B31" s="73">
        <v>7.28</v>
      </c>
      <c r="C31" s="84" t="s">
        <v>57</v>
      </c>
      <c r="D31" s="72" t="s">
        <v>71</v>
      </c>
      <c r="E31" s="72">
        <v>76384</v>
      </c>
      <c r="F31" s="6">
        <v>1.2616272399999997</v>
      </c>
      <c r="G31" s="6">
        <f>F31*E31</f>
        <v>96368.135100159983</v>
      </c>
      <c r="H31" s="6">
        <f t="shared" si="2"/>
        <v>1.2616272399999997</v>
      </c>
      <c r="I31" s="6">
        <f t="shared" si="3"/>
        <v>96368.135100159983</v>
      </c>
    </row>
    <row r="32" spans="1:9" ht="92.25" customHeight="1">
      <c r="A32" s="72">
        <f t="shared" si="1"/>
        <v>20</v>
      </c>
      <c r="B32" s="85">
        <v>7.24</v>
      </c>
      <c r="C32" s="86" t="s">
        <v>72</v>
      </c>
      <c r="D32" s="72" t="s">
        <v>21</v>
      </c>
      <c r="E32" s="72">
        <v>1807</v>
      </c>
      <c r="F32" s="6">
        <v>13.293839999999999</v>
      </c>
      <c r="G32" s="6">
        <f>F32*E32</f>
        <v>24021.96888</v>
      </c>
      <c r="H32" s="6">
        <f t="shared" si="2"/>
        <v>13.293839999999999</v>
      </c>
      <c r="I32" s="6">
        <f t="shared" si="3"/>
        <v>24021.96888</v>
      </c>
    </row>
    <row r="33" spans="1:10" ht="56.25" customHeight="1">
      <c r="A33" s="72">
        <f t="shared" si="1"/>
        <v>21</v>
      </c>
      <c r="B33" s="87">
        <v>7.41</v>
      </c>
      <c r="C33" s="88" t="s">
        <v>73</v>
      </c>
      <c r="D33" s="72" t="s">
        <v>74</v>
      </c>
      <c r="E33" s="72">
        <v>431</v>
      </c>
      <c r="F33" s="6">
        <v>15</v>
      </c>
      <c r="G33" s="6">
        <f>F33*E33</f>
        <v>6465</v>
      </c>
      <c r="H33" s="6">
        <f t="shared" si="2"/>
        <v>15</v>
      </c>
      <c r="I33" s="6">
        <f t="shared" si="3"/>
        <v>6465</v>
      </c>
    </row>
    <row r="34" spans="1:10" ht="56.25" customHeight="1">
      <c r="A34" s="72">
        <f t="shared" si="1"/>
        <v>22</v>
      </c>
      <c r="B34" s="89" t="s">
        <v>75</v>
      </c>
      <c r="C34" s="75" t="s">
        <v>76</v>
      </c>
      <c r="D34" s="72" t="s">
        <v>21</v>
      </c>
      <c r="E34" s="72">
        <v>5387</v>
      </c>
      <c r="F34" s="6">
        <v>30.820499999999999</v>
      </c>
      <c r="G34" s="6">
        <f>F34*E34</f>
        <v>166030.03349999999</v>
      </c>
      <c r="H34" s="6">
        <f t="shared" si="2"/>
        <v>30.820499999999999</v>
      </c>
      <c r="I34" s="6">
        <f t="shared" si="3"/>
        <v>166030.03349999999</v>
      </c>
    </row>
    <row r="35" spans="1:10" ht="56.25" customHeight="1">
      <c r="A35" s="72">
        <f t="shared" si="1"/>
        <v>23</v>
      </c>
      <c r="B35" s="90">
        <v>9.3000000000000007</v>
      </c>
      <c r="C35" s="88" t="s">
        <v>77</v>
      </c>
      <c r="D35" s="72" t="s">
        <v>19</v>
      </c>
      <c r="E35" s="72">
        <v>162</v>
      </c>
      <c r="F35" s="6">
        <v>42.504000000000005</v>
      </c>
      <c r="G35" s="6">
        <f>F35*E35</f>
        <v>6885.648000000001</v>
      </c>
      <c r="H35" s="6">
        <f t="shared" si="2"/>
        <v>42.504000000000005</v>
      </c>
      <c r="I35" s="6">
        <f t="shared" si="3"/>
        <v>6885.648000000001</v>
      </c>
    </row>
    <row r="36" spans="1:10" ht="60.75" customHeight="1">
      <c r="A36" s="72">
        <f t="shared" si="1"/>
        <v>24</v>
      </c>
      <c r="B36" s="4">
        <v>7.31</v>
      </c>
      <c r="C36" s="8" t="s">
        <v>56</v>
      </c>
      <c r="D36" s="16" t="s">
        <v>19</v>
      </c>
      <c r="E36" s="5">
        <v>12727</v>
      </c>
      <c r="F36" s="4">
        <v>29.55</v>
      </c>
      <c r="G36" s="4">
        <f>(F36*E36)</f>
        <v>376082.85000000003</v>
      </c>
      <c r="H36" s="6">
        <f t="shared" si="2"/>
        <v>29.55</v>
      </c>
      <c r="I36" s="6">
        <f t="shared" si="3"/>
        <v>376082.85000000003</v>
      </c>
    </row>
    <row r="37" spans="1:10" ht="85.5" customHeight="1">
      <c r="A37" s="72">
        <f t="shared" si="1"/>
        <v>25</v>
      </c>
      <c r="B37" s="91">
        <v>10.1</v>
      </c>
      <c r="C37" s="92" t="s">
        <v>78</v>
      </c>
      <c r="D37" s="16" t="s">
        <v>21</v>
      </c>
      <c r="E37" s="5">
        <v>2016</v>
      </c>
      <c r="F37" s="4">
        <v>5.5200000000000005</v>
      </c>
      <c r="G37" s="4">
        <f t="shared" ref="G37:G41" si="4">(F37*E37)</f>
        <v>11128.320000000002</v>
      </c>
      <c r="H37" s="6">
        <f t="shared" si="2"/>
        <v>5.5200000000000005</v>
      </c>
      <c r="I37" s="6">
        <f t="shared" si="3"/>
        <v>11128.320000000002</v>
      </c>
    </row>
    <row r="38" spans="1:10" ht="85.5" customHeight="1">
      <c r="A38" s="72">
        <f t="shared" si="1"/>
        <v>26</v>
      </c>
      <c r="B38" s="93">
        <v>2.11</v>
      </c>
      <c r="C38" s="94" t="s">
        <v>79</v>
      </c>
      <c r="D38" s="16" t="s">
        <v>21</v>
      </c>
      <c r="E38" s="5">
        <v>2352</v>
      </c>
      <c r="F38" s="4">
        <v>15</v>
      </c>
      <c r="G38" s="4">
        <f t="shared" si="4"/>
        <v>35280</v>
      </c>
      <c r="H38" s="6">
        <f t="shared" si="2"/>
        <v>15</v>
      </c>
      <c r="I38" s="6">
        <f t="shared" si="3"/>
        <v>35280</v>
      </c>
    </row>
    <row r="39" spans="1:10" ht="43.5" customHeight="1">
      <c r="A39" s="72">
        <f t="shared" si="1"/>
        <v>27</v>
      </c>
      <c r="B39" s="89" t="s">
        <v>80</v>
      </c>
      <c r="C39" s="79" t="s">
        <v>26</v>
      </c>
      <c r="D39" s="16" t="s">
        <v>81</v>
      </c>
      <c r="E39" s="5">
        <v>2771</v>
      </c>
      <c r="F39" s="4">
        <v>5</v>
      </c>
      <c r="G39" s="4">
        <f t="shared" si="4"/>
        <v>13855</v>
      </c>
      <c r="H39" s="6">
        <f t="shared" si="2"/>
        <v>5</v>
      </c>
      <c r="I39" s="6">
        <f t="shared" si="3"/>
        <v>13855</v>
      </c>
    </row>
    <row r="40" spans="1:10" ht="45.75" customHeight="1">
      <c r="A40" s="72">
        <f t="shared" si="1"/>
        <v>28</v>
      </c>
      <c r="B40" s="95">
        <v>11.13</v>
      </c>
      <c r="C40" s="79" t="s">
        <v>82</v>
      </c>
      <c r="D40" s="16" t="s">
        <v>19</v>
      </c>
      <c r="E40" s="5">
        <v>24</v>
      </c>
      <c r="F40" s="4">
        <v>25.5</v>
      </c>
      <c r="G40" s="4">
        <f t="shared" si="4"/>
        <v>612</v>
      </c>
      <c r="H40" s="6">
        <f t="shared" si="2"/>
        <v>25.5</v>
      </c>
      <c r="I40" s="6">
        <f t="shared" si="3"/>
        <v>612</v>
      </c>
    </row>
    <row r="41" spans="1:10" ht="216" customHeight="1">
      <c r="A41" s="72">
        <f t="shared" si="1"/>
        <v>29</v>
      </c>
      <c r="B41" s="89" t="s">
        <v>83</v>
      </c>
      <c r="C41" s="79" t="s">
        <v>84</v>
      </c>
      <c r="D41" s="16" t="s">
        <v>21</v>
      </c>
      <c r="E41" s="5">
        <v>7136</v>
      </c>
      <c r="F41" s="4">
        <v>15</v>
      </c>
      <c r="G41" s="4">
        <f t="shared" si="4"/>
        <v>107040</v>
      </c>
      <c r="H41" s="6">
        <f t="shared" si="2"/>
        <v>15</v>
      </c>
      <c r="I41" s="6">
        <f t="shared" si="3"/>
        <v>107040</v>
      </c>
    </row>
    <row r="42" spans="1:10" ht="20.25" customHeight="1">
      <c r="A42" s="72"/>
      <c r="B42" s="37"/>
      <c r="C42" s="38" t="s">
        <v>27</v>
      </c>
      <c r="D42" s="36"/>
      <c r="E42" s="36"/>
      <c r="F42" s="39"/>
      <c r="G42" s="40">
        <f>SUM(G13:G41)</f>
        <v>3177249.5313121597</v>
      </c>
      <c r="H42" s="6">
        <f t="shared" si="2"/>
        <v>0</v>
      </c>
      <c r="I42" s="6">
        <f t="shared" si="3"/>
        <v>3177249.5313121597</v>
      </c>
    </row>
    <row r="43" spans="1:10" s="61" customFormat="1" ht="24" customHeight="1">
      <c r="A43" s="72"/>
      <c r="B43" s="59"/>
      <c r="C43" s="60" t="s">
        <v>33</v>
      </c>
      <c r="D43" s="59"/>
      <c r="E43" s="59"/>
      <c r="F43" s="59"/>
      <c r="G43" s="59"/>
      <c r="H43" s="6"/>
      <c r="I43" s="6"/>
    </row>
    <row r="44" spans="1:10" ht="94.5">
      <c r="A44" s="72">
        <f t="shared" si="1"/>
        <v>1</v>
      </c>
      <c r="B44" s="4">
        <v>11.1</v>
      </c>
      <c r="C44" s="8" t="s">
        <v>20</v>
      </c>
      <c r="D44" s="4" t="s">
        <v>19</v>
      </c>
      <c r="E44" s="5">
        <v>301</v>
      </c>
      <c r="F44" s="5">
        <v>71.28</v>
      </c>
      <c r="G44" s="5">
        <f t="shared" ref="G44:G46" si="5">(F44*E44)</f>
        <v>21455.279999999999</v>
      </c>
      <c r="H44" s="6">
        <f t="shared" si="2"/>
        <v>71.28</v>
      </c>
      <c r="I44" s="6">
        <f t="shared" si="3"/>
        <v>21455.279999999999</v>
      </c>
    </row>
    <row r="45" spans="1:10" ht="128.25" customHeight="1">
      <c r="A45" s="72">
        <f t="shared" si="1"/>
        <v>2</v>
      </c>
      <c r="B45" s="4" t="s">
        <v>31</v>
      </c>
      <c r="C45" s="8" t="s">
        <v>32</v>
      </c>
      <c r="D45" s="16" t="s">
        <v>19</v>
      </c>
      <c r="E45" s="4">
        <v>52</v>
      </c>
      <c r="F45" s="4">
        <v>6750</v>
      </c>
      <c r="G45" s="4">
        <f t="shared" si="5"/>
        <v>351000</v>
      </c>
      <c r="H45" s="6">
        <f t="shared" si="2"/>
        <v>6750</v>
      </c>
      <c r="I45" s="6">
        <f t="shared" si="3"/>
        <v>351000</v>
      </c>
    </row>
    <row r="46" spans="1:10" ht="94.5">
      <c r="A46" s="72">
        <f t="shared" si="1"/>
        <v>3</v>
      </c>
      <c r="B46" s="4">
        <v>9.18</v>
      </c>
      <c r="C46" s="8" t="s">
        <v>55</v>
      </c>
      <c r="D46" s="16" t="s">
        <v>19</v>
      </c>
      <c r="E46" s="4">
        <v>846</v>
      </c>
      <c r="F46" s="4">
        <v>144</v>
      </c>
      <c r="G46" s="4">
        <f t="shared" si="5"/>
        <v>121824</v>
      </c>
      <c r="H46" s="6">
        <f t="shared" si="2"/>
        <v>144</v>
      </c>
      <c r="I46" s="6">
        <f t="shared" si="3"/>
        <v>121824</v>
      </c>
    </row>
    <row r="47" spans="1:10" ht="15">
      <c r="A47" s="41"/>
      <c r="B47" s="41"/>
      <c r="C47" s="38" t="s">
        <v>27</v>
      </c>
      <c r="D47" s="42"/>
      <c r="E47" s="43"/>
      <c r="F47" s="43"/>
      <c r="G47" s="44">
        <f>SUM(G44:G46)</f>
        <v>494279.28</v>
      </c>
      <c r="H47" s="2"/>
      <c r="I47" s="40">
        <f>SUM(I44:I46)</f>
        <v>494279.28</v>
      </c>
      <c r="J47" s="12" t="s">
        <v>39</v>
      </c>
    </row>
    <row r="48" spans="1:10" s="65" customFormat="1" ht="15">
      <c r="A48" s="59"/>
      <c r="B48" s="59"/>
      <c r="C48" s="60" t="s">
        <v>40</v>
      </c>
      <c r="D48" s="70"/>
      <c r="E48" s="54"/>
      <c r="F48" s="71"/>
      <c r="G48" s="45"/>
      <c r="H48" s="48"/>
      <c r="I48" s="48"/>
    </row>
    <row r="49" spans="1:10" ht="16.5" customHeight="1">
      <c r="A49" s="106">
        <v>1</v>
      </c>
      <c r="B49" s="4"/>
      <c r="C49" s="19" t="s">
        <v>41</v>
      </c>
      <c r="D49" s="20" t="s">
        <v>47</v>
      </c>
      <c r="E49" s="21">
        <v>22000</v>
      </c>
      <c r="F49" s="22">
        <v>0</v>
      </c>
      <c r="G49" s="23">
        <f>(E49*F49)</f>
        <v>0</v>
      </c>
      <c r="H49" s="15">
        <f>F49</f>
        <v>0</v>
      </c>
      <c r="I49" s="15">
        <f>G49</f>
        <v>0</v>
      </c>
    </row>
    <row r="50" spans="1:10" ht="16.5">
      <c r="A50" s="106"/>
      <c r="B50" s="16"/>
      <c r="C50" s="19" t="s">
        <v>42</v>
      </c>
      <c r="D50" s="20" t="s">
        <v>47</v>
      </c>
      <c r="E50" s="21">
        <v>20500</v>
      </c>
      <c r="F50" s="22">
        <v>2.4</v>
      </c>
      <c r="G50" s="23">
        <f t="shared" ref="G50:G58" si="6">(E50*F50)</f>
        <v>49200</v>
      </c>
      <c r="H50" s="15">
        <f t="shared" ref="H50:H58" si="7">F50</f>
        <v>2.4</v>
      </c>
      <c r="I50" s="15">
        <f t="shared" ref="I50:I58" si="8">G50</f>
        <v>49200</v>
      </c>
    </row>
    <row r="51" spans="1:10" ht="16.5">
      <c r="A51" s="106"/>
      <c r="B51" s="4"/>
      <c r="C51" s="19" t="s">
        <v>43</v>
      </c>
      <c r="D51" s="20" t="s">
        <v>47</v>
      </c>
      <c r="E51" s="21">
        <v>24000</v>
      </c>
      <c r="F51" s="22">
        <f>F49</f>
        <v>0</v>
      </c>
      <c r="G51" s="23">
        <f t="shared" si="6"/>
        <v>0</v>
      </c>
      <c r="H51" s="15">
        <f t="shared" si="7"/>
        <v>0</v>
      </c>
      <c r="I51" s="15">
        <f t="shared" si="8"/>
        <v>0</v>
      </c>
    </row>
    <row r="52" spans="1:10" ht="16.5">
      <c r="A52" s="106"/>
      <c r="B52" s="4"/>
      <c r="C52" s="19" t="s">
        <v>42</v>
      </c>
      <c r="D52" s="20" t="s">
        <v>47</v>
      </c>
      <c r="E52" s="21">
        <v>20500</v>
      </c>
      <c r="F52" s="22">
        <f>F50</f>
        <v>2.4</v>
      </c>
      <c r="G52" s="23">
        <f t="shared" si="6"/>
        <v>49200</v>
      </c>
      <c r="H52" s="15">
        <f t="shared" si="7"/>
        <v>2.4</v>
      </c>
      <c r="I52" s="15">
        <f t="shared" si="8"/>
        <v>49200</v>
      </c>
    </row>
    <row r="53" spans="1:10" ht="16.5">
      <c r="A53" s="106"/>
      <c r="B53" s="4"/>
      <c r="C53" s="19" t="s">
        <v>44</v>
      </c>
      <c r="D53" s="20" t="s">
        <v>47</v>
      </c>
      <c r="E53" s="21">
        <v>29000</v>
      </c>
      <c r="F53" s="22">
        <f>F49</f>
        <v>0</v>
      </c>
      <c r="G53" s="23">
        <f t="shared" si="6"/>
        <v>0</v>
      </c>
      <c r="H53" s="15">
        <f t="shared" si="7"/>
        <v>0</v>
      </c>
      <c r="I53" s="15">
        <f t="shared" si="8"/>
        <v>0</v>
      </c>
      <c r="J53" s="12">
        <f>3917528+74027.93</f>
        <v>3991555.93</v>
      </c>
    </row>
    <row r="54" spans="1:10" ht="16.5">
      <c r="A54" s="106"/>
      <c r="B54" s="7"/>
      <c r="C54" s="19" t="s">
        <v>42</v>
      </c>
      <c r="D54" s="20" t="s">
        <v>47</v>
      </c>
      <c r="E54" s="21">
        <v>20500</v>
      </c>
      <c r="F54" s="22">
        <f>F50</f>
        <v>2.4</v>
      </c>
      <c r="G54" s="23">
        <f t="shared" si="6"/>
        <v>49200</v>
      </c>
      <c r="H54" s="15">
        <f t="shared" si="7"/>
        <v>2.4</v>
      </c>
      <c r="I54" s="15">
        <f t="shared" si="8"/>
        <v>49200</v>
      </c>
    </row>
    <row r="55" spans="1:10" ht="16.5">
      <c r="A55" s="106"/>
      <c r="B55" s="4"/>
      <c r="C55" s="19" t="s">
        <v>45</v>
      </c>
      <c r="D55" s="20" t="s">
        <v>47</v>
      </c>
      <c r="E55" s="21">
        <v>44000</v>
      </c>
      <c r="F55" s="22">
        <f>F49</f>
        <v>0</v>
      </c>
      <c r="G55" s="23">
        <f t="shared" si="6"/>
        <v>0</v>
      </c>
      <c r="H55" s="15">
        <f t="shared" si="7"/>
        <v>0</v>
      </c>
      <c r="I55" s="15">
        <f t="shared" si="8"/>
        <v>0</v>
      </c>
    </row>
    <row r="56" spans="1:10" ht="16.5">
      <c r="A56" s="106"/>
      <c r="B56" s="4"/>
      <c r="C56" s="19" t="s">
        <v>42</v>
      </c>
      <c r="D56" s="20" t="s">
        <v>47</v>
      </c>
      <c r="E56" s="21">
        <v>20500</v>
      </c>
      <c r="F56" s="22">
        <f>F50</f>
        <v>2.4</v>
      </c>
      <c r="G56" s="23">
        <f t="shared" si="6"/>
        <v>49200</v>
      </c>
      <c r="H56" s="15">
        <f t="shared" si="7"/>
        <v>2.4</v>
      </c>
      <c r="I56" s="15">
        <f t="shared" si="8"/>
        <v>49200</v>
      </c>
    </row>
    <row r="57" spans="1:10" ht="14.25" customHeight="1">
      <c r="A57" s="106"/>
      <c r="B57" s="24"/>
      <c r="C57" s="19" t="s">
        <v>46</v>
      </c>
      <c r="D57" s="20" t="s">
        <v>47</v>
      </c>
      <c r="E57" s="21">
        <v>70000</v>
      </c>
      <c r="F57" s="22">
        <f>F49</f>
        <v>0</v>
      </c>
      <c r="G57" s="23">
        <f t="shared" si="6"/>
        <v>0</v>
      </c>
      <c r="H57" s="15">
        <f t="shared" si="7"/>
        <v>0</v>
      </c>
      <c r="I57" s="15">
        <f t="shared" si="8"/>
        <v>0</v>
      </c>
    </row>
    <row r="58" spans="1:10" ht="16.5">
      <c r="A58" s="106"/>
      <c r="B58" s="7"/>
      <c r="C58" s="19" t="s">
        <v>42</v>
      </c>
      <c r="D58" s="20" t="s">
        <v>47</v>
      </c>
      <c r="E58" s="21">
        <v>20500</v>
      </c>
      <c r="F58" s="22">
        <f>F50</f>
        <v>2.4</v>
      </c>
      <c r="G58" s="23">
        <f t="shared" si="6"/>
        <v>49200</v>
      </c>
      <c r="H58" s="15">
        <f t="shared" si="7"/>
        <v>2.4</v>
      </c>
      <c r="I58" s="15">
        <f t="shared" si="8"/>
        <v>49200</v>
      </c>
    </row>
    <row r="59" spans="1:10" ht="16.5">
      <c r="A59" s="3"/>
      <c r="B59" s="3"/>
      <c r="C59" s="58" t="s">
        <v>27</v>
      </c>
      <c r="D59" s="13"/>
      <c r="E59" s="13"/>
      <c r="F59" s="14"/>
      <c r="G59" s="46">
        <f>SUM(G49:G58)</f>
        <v>246000</v>
      </c>
      <c r="H59" s="46"/>
      <c r="I59" s="46">
        <f>SUM(I49:I58)</f>
        <v>246000</v>
      </c>
      <c r="J59" s="12" t="s">
        <v>38</v>
      </c>
    </row>
    <row r="60" spans="1:10" s="57" customFormat="1" ht="20.25" customHeight="1">
      <c r="A60" s="49"/>
      <c r="B60" s="49"/>
      <c r="C60" s="55" t="s">
        <v>58</v>
      </c>
      <c r="D60" s="56"/>
      <c r="E60" s="56"/>
      <c r="F60" s="56"/>
      <c r="G60" s="66">
        <f>(G59+G47)*0.1</f>
        <v>74027.928</v>
      </c>
      <c r="H60" s="46"/>
      <c r="I60" s="46">
        <f>(I59+I47)*0.1</f>
        <v>74027.928</v>
      </c>
    </row>
    <row r="61" spans="1:10" ht="20.25" customHeight="1">
      <c r="A61" s="7"/>
      <c r="B61" s="7"/>
      <c r="C61" s="25" t="s">
        <v>25</v>
      </c>
      <c r="D61" s="23"/>
      <c r="E61" s="23"/>
      <c r="F61" s="33"/>
      <c r="G61" s="67">
        <f>G42+G47+G59+G60</f>
        <v>3991556.7393121594</v>
      </c>
      <c r="H61" s="68"/>
      <c r="I61" s="68">
        <f>I42+I47+I59+I60</f>
        <v>3991556.7393121594</v>
      </c>
    </row>
    <row r="62" spans="1:10" ht="20.25" customHeight="1">
      <c r="A62" s="7"/>
      <c r="B62" s="7"/>
      <c r="C62" s="25" t="s">
        <v>48</v>
      </c>
      <c r="D62" s="23"/>
      <c r="E62" s="23"/>
      <c r="F62" s="33"/>
      <c r="G62" s="67">
        <f>G61*0.18</f>
        <v>718480.21307618869</v>
      </c>
      <c r="H62" s="68"/>
      <c r="I62" s="68">
        <f>SUM(G62:H62)</f>
        <v>718480.21307618869</v>
      </c>
    </row>
    <row r="63" spans="1:10" ht="20.25" customHeight="1">
      <c r="A63" s="18"/>
      <c r="B63" s="18"/>
      <c r="C63" s="25" t="s">
        <v>49</v>
      </c>
      <c r="D63" s="34"/>
      <c r="E63" s="15"/>
      <c r="F63" s="23"/>
      <c r="G63" s="67">
        <f>G62+G61</f>
        <v>4710036.9523883481</v>
      </c>
      <c r="H63" s="68"/>
      <c r="I63" s="68">
        <f>SUM(G63:H63)</f>
        <v>4710036.9523883481</v>
      </c>
    </row>
    <row r="64" spans="1:10" ht="20.25" customHeight="1">
      <c r="A64" s="49"/>
      <c r="B64" s="49"/>
      <c r="C64" s="50" t="s">
        <v>50</v>
      </c>
      <c r="D64" s="51"/>
      <c r="E64" s="52"/>
      <c r="F64" s="53"/>
      <c r="G64" s="69">
        <f>G63/100000</f>
        <v>47.100369523883479</v>
      </c>
      <c r="H64" s="46"/>
      <c r="I64" s="69">
        <f>I63/100000</f>
        <v>47.100369523883479</v>
      </c>
    </row>
    <row r="65" spans="1:10">
      <c r="F65" s="1"/>
      <c r="G65" s="97"/>
    </row>
    <row r="66" spans="1:10">
      <c r="F66" s="1"/>
    </row>
    <row r="68" spans="1:10">
      <c r="G68" s="35"/>
    </row>
    <row r="71" spans="1:10">
      <c r="A71" s="99" t="s">
        <v>51</v>
      </c>
      <c r="B71" s="99"/>
      <c r="C71" s="99"/>
      <c r="D71" s="99" t="s">
        <v>53</v>
      </c>
      <c r="E71" s="99"/>
      <c r="F71" s="99"/>
      <c r="G71" s="99" t="s">
        <v>91</v>
      </c>
      <c r="H71" s="99"/>
      <c r="I71" s="99"/>
      <c r="J71" s="99"/>
    </row>
    <row r="72" spans="1:10">
      <c r="A72" s="99" t="s">
        <v>52</v>
      </c>
      <c r="B72" s="99"/>
      <c r="C72" s="99"/>
      <c r="D72" s="99" t="s">
        <v>52</v>
      </c>
      <c r="E72" s="99"/>
      <c r="F72" s="99"/>
      <c r="G72" s="99" t="s">
        <v>52</v>
      </c>
      <c r="H72" s="99"/>
      <c r="I72" s="99"/>
      <c r="J72" s="99"/>
    </row>
    <row r="73" spans="1:10">
      <c r="A73" s="99" t="s">
        <v>90</v>
      </c>
      <c r="B73" s="99"/>
      <c r="C73" s="99"/>
      <c r="D73" s="99" t="s">
        <v>90</v>
      </c>
      <c r="E73" s="99"/>
      <c r="F73" s="99"/>
      <c r="G73" s="99" t="s">
        <v>90</v>
      </c>
      <c r="H73" s="99"/>
      <c r="I73" s="99"/>
      <c r="J73" s="99"/>
    </row>
  </sheetData>
  <mergeCells count="19">
    <mergeCell ref="A71:C71"/>
    <mergeCell ref="A72:C72"/>
    <mergeCell ref="A73:C73"/>
    <mergeCell ref="H9:I9"/>
    <mergeCell ref="A49:A58"/>
    <mergeCell ref="D71:F71"/>
    <mergeCell ref="D72:F72"/>
    <mergeCell ref="D73:F73"/>
    <mergeCell ref="G71:J71"/>
    <mergeCell ref="G72:J72"/>
    <mergeCell ref="G73:J73"/>
    <mergeCell ref="A1:I1"/>
    <mergeCell ref="A2:I2"/>
    <mergeCell ref="A8:C8"/>
    <mergeCell ref="A9:A11"/>
    <mergeCell ref="B9:B11"/>
    <mergeCell ref="C9:C11"/>
    <mergeCell ref="D9:E10"/>
    <mergeCell ref="F9:G9"/>
  </mergeCells>
  <pageMargins left="0.4" right="0.3" top="0.4" bottom="0.5" header="0.3" footer="0.3"/>
  <pageSetup paperSize="9" scale="67" orientation="portrait" r:id="rId1"/>
  <headerFooter>
    <oddFooter>&amp;L&amp;8&amp;Z&amp;F</oddFooter>
  </headerFooter>
  <rowBreaks count="1" manualBreakCount="1">
    <brk id="4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CG 17 M 01</vt:lpstr>
      <vt:lpstr>'CG 17 M 01'!Print_Area</vt:lpstr>
      <vt:lpstr>'CG 17 M 01'!Print_Titles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DELL</cp:lastModifiedBy>
  <cp:lastPrinted>2024-09-13T13:26:23Z</cp:lastPrinted>
  <dcterms:created xsi:type="dcterms:W3CDTF">2024-09-09T08:20:58Z</dcterms:created>
  <dcterms:modified xsi:type="dcterms:W3CDTF">2024-12-13T10:33:38Z</dcterms:modified>
</cp:coreProperties>
</file>